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49298\"/>
    </mc:Choice>
  </mc:AlternateContent>
  <xr:revisionPtr revIDLastSave="0" documentId="13_ncr:1_{F0B5D844-5F2A-422D-AC03-7D3CA697FC8B}" xr6:coauthVersionLast="47" xr6:coauthVersionMax="47" xr10:uidLastSave="{00000000-0000-0000-0000-000000000000}"/>
  <bookViews>
    <workbookView xWindow="-120" yWindow="-120" windowWidth="29040" windowHeight="14640" xr2:uid="{37D7FEFD-AA55-44D1-B03A-675DC1BCFF95}"/>
  </bookViews>
  <sheets>
    <sheet name="Ramp B" sheetId="1" r:id="rId1"/>
    <sheet name="Ramp B (UNEDITED)" sheetId="2" r:id="rId2"/>
  </sheets>
  <definedNames>
    <definedName name="_xlnm.Print_Area" localSheetId="0">'Ramp B'!$B$1:$M$49</definedName>
    <definedName name="_xlnm.Print_Area" localSheetId="1">'Ramp B (UNEDITED)'!$B$1:$P$49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2" l="1"/>
  <c r="L47" i="2"/>
  <c r="F47" i="2"/>
  <c r="E47" i="2"/>
  <c r="B47" i="2" s="1"/>
  <c r="L40" i="2"/>
  <c r="O40" i="2" s="1"/>
  <c r="F40" i="2"/>
  <c r="E40" i="2"/>
  <c r="B40" i="2"/>
  <c r="L39" i="2"/>
  <c r="O39" i="2" s="1"/>
  <c r="F39" i="2"/>
  <c r="E39" i="2"/>
  <c r="B39" i="2" s="1"/>
  <c r="L38" i="2"/>
  <c r="O38" i="2" s="1"/>
  <c r="F38" i="2"/>
  <c r="E38" i="2"/>
  <c r="B38" i="2"/>
  <c r="O37" i="2"/>
  <c r="L37" i="2"/>
  <c r="F37" i="2"/>
  <c r="E37" i="2"/>
  <c r="B37" i="2"/>
  <c r="L36" i="2"/>
  <c r="O36" i="2" s="1"/>
  <c r="F36" i="2"/>
  <c r="E36" i="2"/>
  <c r="B36" i="2" s="1"/>
  <c r="L35" i="2"/>
  <c r="O35" i="2" s="1"/>
  <c r="F35" i="2"/>
  <c r="B35" i="2" s="1"/>
  <c r="E35" i="2"/>
  <c r="L21" i="2"/>
  <c r="O21" i="2" s="1"/>
  <c r="F21" i="2"/>
  <c r="E21" i="2"/>
  <c r="B21" i="2" s="1"/>
  <c r="L20" i="2"/>
  <c r="O20" i="2" s="1"/>
  <c r="F20" i="2"/>
  <c r="E20" i="2"/>
  <c r="B20" i="2"/>
  <c r="O19" i="2"/>
  <c r="L19" i="2"/>
  <c r="F19" i="2"/>
  <c r="E19" i="2"/>
  <c r="B19" i="2" s="1"/>
  <c r="L18" i="2"/>
  <c r="O18" i="2" s="1"/>
  <c r="F18" i="2"/>
  <c r="E18" i="2"/>
  <c r="B18" i="2"/>
  <c r="O17" i="2"/>
  <c r="L17" i="2"/>
  <c r="F17" i="2"/>
  <c r="E17" i="2"/>
  <c r="B17" i="2" s="1"/>
  <c r="L16" i="2"/>
  <c r="O16" i="2" s="1"/>
  <c r="F16" i="2"/>
  <c r="E16" i="2"/>
  <c r="B16" i="2"/>
  <c r="O15" i="2"/>
  <c r="L15" i="2"/>
  <c r="F15" i="2"/>
  <c r="E15" i="2"/>
  <c r="B15" i="2" s="1"/>
  <c r="L14" i="2"/>
  <c r="O14" i="2" s="1"/>
  <c r="F14" i="2"/>
  <c r="E14" i="2"/>
  <c r="B14" i="2"/>
  <c r="O13" i="2"/>
  <c r="L13" i="2"/>
  <c r="F13" i="2"/>
  <c r="E13" i="2"/>
  <c r="B13" i="2" s="1"/>
  <c r="L12" i="2"/>
  <c r="O12" i="2" s="1"/>
  <c r="K7" i="2"/>
  <c r="K8" i="2" s="1"/>
  <c r="K10" i="2" s="1"/>
  <c r="K11" i="2" s="1"/>
  <c r="K13" i="2" s="1"/>
  <c r="K6" i="2"/>
  <c r="G6" i="2"/>
  <c r="E6" i="2" s="1"/>
  <c r="K5" i="2"/>
  <c r="G5" i="2"/>
  <c r="L5" i="2" s="1"/>
  <c r="O5" i="2" s="1"/>
  <c r="F5" i="2"/>
  <c r="L4" i="2"/>
  <c r="O4" i="2" s="1"/>
  <c r="K4" i="2"/>
  <c r="G4" i="2"/>
  <c r="F4" i="2"/>
  <c r="E4" i="2"/>
  <c r="B4" i="2" s="1"/>
  <c r="L3" i="2"/>
  <c r="O3" i="2" s="1"/>
  <c r="F3" i="2"/>
  <c r="B3" i="2" s="1"/>
  <c r="E3" i="2"/>
  <c r="J47" i="1"/>
  <c r="L47" i="1" s="1"/>
  <c r="D36" i="1"/>
  <c r="E36" i="1"/>
  <c r="J36" i="1"/>
  <c r="L36" i="1" s="1"/>
  <c r="J13" i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I4" i="1"/>
  <c r="F4" i="1" s="1"/>
  <c r="J40" i="1"/>
  <c r="L40" i="1" s="1"/>
  <c r="E40" i="1"/>
  <c r="D40" i="1"/>
  <c r="J39" i="1"/>
  <c r="L39" i="1" s="1"/>
  <c r="E39" i="1"/>
  <c r="D39" i="1"/>
  <c r="J38" i="1"/>
  <c r="L38" i="1" s="1"/>
  <c r="E38" i="1"/>
  <c r="D38" i="1"/>
  <c r="J37" i="1"/>
  <c r="L37" i="1" s="1"/>
  <c r="E37" i="1"/>
  <c r="D37" i="1"/>
  <c r="J35" i="1"/>
  <c r="L35" i="1" s="1"/>
  <c r="E35" i="1"/>
  <c r="D35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J3" i="1"/>
  <c r="L3" i="1" s="1"/>
  <c r="E3" i="1"/>
  <c r="D3" i="1"/>
  <c r="K14" i="2" l="1"/>
  <c r="K15" i="2" s="1"/>
  <c r="K16" i="2" s="1"/>
  <c r="K17" i="2" s="1"/>
  <c r="K18" i="2" s="1"/>
  <c r="K19" i="2" s="1"/>
  <c r="K20" i="2" s="1"/>
  <c r="K22" i="2" s="1"/>
  <c r="C11" i="2"/>
  <c r="I11" i="2"/>
  <c r="I12" i="2" s="1"/>
  <c r="F12" i="2" s="1"/>
  <c r="E5" i="2"/>
  <c r="B5" i="2" s="1"/>
  <c r="F6" i="2"/>
  <c r="B6" i="2" s="1"/>
  <c r="G7" i="2"/>
  <c r="L6" i="2"/>
  <c r="O6" i="2" s="1"/>
  <c r="B36" i="1"/>
  <c r="B39" i="1"/>
  <c r="B40" i="1"/>
  <c r="B3" i="1"/>
  <c r="B21" i="1"/>
  <c r="B17" i="1"/>
  <c r="I5" i="1"/>
  <c r="I6" i="1" s="1"/>
  <c r="I7" i="1" s="1"/>
  <c r="I8" i="1" s="1"/>
  <c r="I10" i="1" s="1"/>
  <c r="I11" i="1" s="1"/>
  <c r="B19" i="1"/>
  <c r="B38" i="1"/>
  <c r="B35" i="1"/>
  <c r="B15" i="1"/>
  <c r="B16" i="1"/>
  <c r="B20" i="1"/>
  <c r="B37" i="1"/>
  <c r="B14" i="1"/>
  <c r="B18" i="1"/>
  <c r="G8" i="2" l="1"/>
  <c r="F7" i="2"/>
  <c r="L7" i="2"/>
  <c r="O7" i="2" s="1"/>
  <c r="E7" i="2"/>
  <c r="B7" i="2" s="1"/>
  <c r="C12" i="2"/>
  <c r="E12" i="2" s="1"/>
  <c r="B12" i="2" s="1"/>
  <c r="K23" i="2"/>
  <c r="K24" i="2" s="1"/>
  <c r="K25" i="2" s="1"/>
  <c r="K27" i="2" s="1"/>
  <c r="K28" i="2" s="1"/>
  <c r="K29" i="2" s="1"/>
  <c r="K30" i="2" s="1"/>
  <c r="K31" i="2" s="1"/>
  <c r="K32" i="2" s="1"/>
  <c r="K33" i="2" s="1"/>
  <c r="K34" i="2" s="1"/>
  <c r="K37" i="2" s="1"/>
  <c r="K38" i="2" s="1"/>
  <c r="K39" i="2" s="1"/>
  <c r="K41" i="2" s="1"/>
  <c r="K43" i="2" s="1"/>
  <c r="K44" i="2" s="1"/>
  <c r="K45" i="2" s="1"/>
  <c r="K46" i="2" s="1"/>
  <c r="K47" i="2" s="1"/>
  <c r="G22" i="2"/>
  <c r="F5" i="1"/>
  <c r="F6" i="1" s="1"/>
  <c r="F7" i="1" s="1"/>
  <c r="F8" i="1" s="1"/>
  <c r="F9" i="1" s="1"/>
  <c r="F10" i="1" s="1"/>
  <c r="F11" i="1" s="1"/>
  <c r="J4" i="1"/>
  <c r="L4" i="1" s="1"/>
  <c r="D4" i="1"/>
  <c r="E4" i="1"/>
  <c r="I13" i="1"/>
  <c r="G11" i="1" s="1"/>
  <c r="G12" i="1" s="1"/>
  <c r="G23" i="2" l="1"/>
  <c r="F22" i="2"/>
  <c r="L22" i="2"/>
  <c r="O22" i="2" s="1"/>
  <c r="E22" i="2"/>
  <c r="B22" i="2" s="1"/>
  <c r="K48" i="2"/>
  <c r="G41" i="2"/>
  <c r="G9" i="2"/>
  <c r="E8" i="2"/>
  <c r="B8" i="2" s="1"/>
  <c r="L8" i="2"/>
  <c r="O8" i="2" s="1"/>
  <c r="F8" i="2"/>
  <c r="B4" i="1"/>
  <c r="D5" i="1"/>
  <c r="I14" i="1"/>
  <c r="I15" i="1" s="1"/>
  <c r="I16" i="1" s="1"/>
  <c r="I17" i="1" s="1"/>
  <c r="I18" i="1" s="1"/>
  <c r="I19" i="1" s="1"/>
  <c r="C11" i="1"/>
  <c r="C12" i="1" s="1"/>
  <c r="E5" i="1"/>
  <c r="J5" i="1"/>
  <c r="L5" i="1" s="1"/>
  <c r="I20" i="1" l="1"/>
  <c r="I22" i="1" s="1"/>
  <c r="L9" i="2"/>
  <c r="O9" i="2" s="1"/>
  <c r="G10" i="2"/>
  <c r="E9" i="2"/>
  <c r="B9" i="2" s="1"/>
  <c r="F9" i="2"/>
  <c r="L41" i="2"/>
  <c r="O41" i="2" s="1"/>
  <c r="G42" i="2"/>
  <c r="F41" i="2"/>
  <c r="E41" i="2"/>
  <c r="B41" i="2" s="1"/>
  <c r="E23" i="2"/>
  <c r="B23" i="2" s="1"/>
  <c r="G24" i="2"/>
  <c r="F23" i="2"/>
  <c r="L23" i="2"/>
  <c r="O23" i="2" s="1"/>
  <c r="B5" i="1"/>
  <c r="E6" i="1"/>
  <c r="D6" i="1"/>
  <c r="J6" i="1"/>
  <c r="L6" i="1" s="1"/>
  <c r="I23" i="1" l="1"/>
  <c r="I24" i="1" s="1"/>
  <c r="I25" i="1" s="1"/>
  <c r="I27" i="1" s="1"/>
  <c r="I28" i="1" s="1"/>
  <c r="I29" i="1" s="1"/>
  <c r="I30" i="1" s="1"/>
  <c r="I31" i="1" s="1"/>
  <c r="I32" i="1" s="1"/>
  <c r="I33" i="1" s="1"/>
  <c r="I34" i="1" s="1"/>
  <c r="I37" i="1" s="1"/>
  <c r="I38" i="1" s="1"/>
  <c r="I39" i="1" s="1"/>
  <c r="I41" i="1" s="1"/>
  <c r="I43" i="1" s="1"/>
  <c r="I44" i="1" s="1"/>
  <c r="I45" i="1" s="1"/>
  <c r="I46" i="1" s="1"/>
  <c r="I47" i="1" s="1"/>
  <c r="I48" i="1" s="1"/>
  <c r="F22" i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L42" i="2"/>
  <c r="O42" i="2" s="1"/>
  <c r="F42" i="2"/>
  <c r="G43" i="2"/>
  <c r="E42" i="2"/>
  <c r="B42" i="2" s="1"/>
  <c r="G25" i="2"/>
  <c r="F24" i="2"/>
  <c r="E24" i="2"/>
  <c r="B24" i="2" s="1"/>
  <c r="L24" i="2"/>
  <c r="O24" i="2" s="1"/>
  <c r="L10" i="2"/>
  <c r="O10" i="2" s="1"/>
  <c r="G11" i="2"/>
  <c r="F10" i="2"/>
  <c r="E10" i="2"/>
  <c r="B10" i="2" s="1"/>
  <c r="B6" i="1"/>
  <c r="J7" i="1"/>
  <c r="L7" i="1" s="1"/>
  <c r="D7" i="1"/>
  <c r="E7" i="1"/>
  <c r="E22" i="1" l="1"/>
  <c r="F41" i="1"/>
  <c r="J41" i="1" s="1"/>
  <c r="L41" i="1" s="1"/>
  <c r="D22" i="1"/>
  <c r="J22" i="1"/>
  <c r="L22" i="1" s="1"/>
  <c r="L25" i="2"/>
  <c r="O25" i="2" s="1"/>
  <c r="G26" i="2"/>
  <c r="F25" i="2"/>
  <c r="E25" i="2"/>
  <c r="B25" i="2" s="1"/>
  <c r="E43" i="2"/>
  <c r="L43" i="2"/>
  <c r="O43" i="2" s="1"/>
  <c r="G44" i="2"/>
  <c r="F43" i="2"/>
  <c r="F11" i="2"/>
  <c r="L11" i="2"/>
  <c r="O11" i="2" s="1"/>
  <c r="E11" i="2"/>
  <c r="B11" i="2" s="1"/>
  <c r="E41" i="1"/>
  <c r="E33" i="1"/>
  <c r="E23" i="1"/>
  <c r="J33" i="1"/>
  <c r="L33" i="1" s="1"/>
  <c r="D33" i="1"/>
  <c r="J23" i="1"/>
  <c r="L23" i="1" s="1"/>
  <c r="D23" i="1"/>
  <c r="D26" i="1"/>
  <c r="J26" i="1"/>
  <c r="L26" i="1" s="1"/>
  <c r="E26" i="1"/>
  <c r="L24" i="1"/>
  <c r="E24" i="1"/>
  <c r="J9" i="1"/>
  <c r="L9" i="1" s="1"/>
  <c r="E9" i="1"/>
  <c r="D9" i="1"/>
  <c r="E47" i="1"/>
  <c r="D47" i="1"/>
  <c r="J34" i="1"/>
  <c r="L34" i="1" s="1"/>
  <c r="E34" i="1"/>
  <c r="D34" i="1"/>
  <c r="B7" i="1"/>
  <c r="E8" i="1"/>
  <c r="D8" i="1"/>
  <c r="J8" i="1"/>
  <c r="L8" i="1" s="1"/>
  <c r="L25" i="1"/>
  <c r="E25" i="1"/>
  <c r="F42" i="1" l="1"/>
  <c r="F43" i="1" s="1"/>
  <c r="D41" i="1"/>
  <c r="B41" i="1" s="1"/>
  <c r="B22" i="1"/>
  <c r="F44" i="2"/>
  <c r="E44" i="2"/>
  <c r="B44" i="2" s="1"/>
  <c r="L44" i="2"/>
  <c r="O44" i="2" s="1"/>
  <c r="G45" i="2"/>
  <c r="L26" i="2"/>
  <c r="O26" i="2" s="1"/>
  <c r="F26" i="2"/>
  <c r="G27" i="2"/>
  <c r="E26" i="2"/>
  <c r="B26" i="2" s="1"/>
  <c r="B43" i="2"/>
  <c r="B47" i="1"/>
  <c r="J42" i="1"/>
  <c r="L42" i="1" s="1"/>
  <c r="D42" i="1"/>
  <c r="B33" i="1"/>
  <c r="B9" i="1"/>
  <c r="B23" i="1"/>
  <c r="B34" i="1"/>
  <c r="B26" i="1"/>
  <c r="B24" i="1"/>
  <c r="B8" i="1"/>
  <c r="J10" i="1"/>
  <c r="L10" i="1" s="1"/>
  <c r="D10" i="1"/>
  <c r="E10" i="1"/>
  <c r="B25" i="1"/>
  <c r="E27" i="1"/>
  <c r="D27" i="1"/>
  <c r="L27" i="1"/>
  <c r="E42" i="1" l="1"/>
  <c r="B42" i="1" s="1"/>
  <c r="L27" i="2"/>
  <c r="O27" i="2" s="1"/>
  <c r="G28" i="2"/>
  <c r="F27" i="2"/>
  <c r="E27" i="2"/>
  <c r="B27" i="2" s="1"/>
  <c r="G46" i="2"/>
  <c r="F45" i="2"/>
  <c r="E45" i="2"/>
  <c r="B45" i="2" s="1"/>
  <c r="L45" i="2"/>
  <c r="O45" i="2" s="1"/>
  <c r="B27" i="1"/>
  <c r="J43" i="1"/>
  <c r="L43" i="1" s="1"/>
  <c r="D43" i="1"/>
  <c r="F44" i="1"/>
  <c r="E43" i="1"/>
  <c r="E12" i="1"/>
  <c r="J12" i="1"/>
  <c r="L12" i="1" s="1"/>
  <c r="D12" i="1"/>
  <c r="B12" i="1" s="1"/>
  <c r="B10" i="1"/>
  <c r="E28" i="1"/>
  <c r="D28" i="1"/>
  <c r="J28" i="1"/>
  <c r="L28" i="1" s="1"/>
  <c r="E28" i="2" l="1"/>
  <c r="L28" i="2"/>
  <c r="O28" i="2" s="1"/>
  <c r="G29" i="2"/>
  <c r="F28" i="2"/>
  <c r="F46" i="2"/>
  <c r="E46" i="2"/>
  <c r="B46" i="2" s="1"/>
  <c r="L46" i="2"/>
  <c r="O46" i="2" s="1"/>
  <c r="B43" i="1"/>
  <c r="F45" i="1"/>
  <c r="E44" i="1"/>
  <c r="D44" i="1"/>
  <c r="J44" i="1"/>
  <c r="L44" i="1" s="1"/>
  <c r="B28" i="1"/>
  <c r="D13" i="1"/>
  <c r="L13" i="1"/>
  <c r="E13" i="1"/>
  <c r="E29" i="1"/>
  <c r="D29" i="1"/>
  <c r="J29" i="1"/>
  <c r="L29" i="1" s="1"/>
  <c r="G30" i="2" l="1"/>
  <c r="F29" i="2"/>
  <c r="E29" i="2"/>
  <c r="B29" i="2" s="1"/>
  <c r="L29" i="2"/>
  <c r="O29" i="2" s="1"/>
  <c r="B28" i="2"/>
  <c r="B44" i="1"/>
  <c r="J45" i="1"/>
  <c r="L45" i="1" s="1"/>
  <c r="F46" i="1"/>
  <c r="E45" i="1"/>
  <c r="D45" i="1"/>
  <c r="B13" i="1"/>
  <c r="B29" i="1"/>
  <c r="J30" i="1"/>
  <c r="L30" i="1" s="1"/>
  <c r="E30" i="1"/>
  <c r="D30" i="1"/>
  <c r="E30" i="2" l="1"/>
  <c r="B30" i="2" s="1"/>
  <c r="G31" i="2"/>
  <c r="L30" i="2"/>
  <c r="O30" i="2" s="1"/>
  <c r="F30" i="2"/>
  <c r="B45" i="1"/>
  <c r="E46" i="1"/>
  <c r="D46" i="1"/>
  <c r="J46" i="1"/>
  <c r="L46" i="1" s="1"/>
  <c r="B30" i="1"/>
  <c r="J31" i="1"/>
  <c r="L31" i="1" s="1"/>
  <c r="E31" i="1"/>
  <c r="D31" i="1"/>
  <c r="G32" i="2" l="1"/>
  <c r="F31" i="2"/>
  <c r="E31" i="2"/>
  <c r="B31" i="2" s="1"/>
  <c r="L31" i="2"/>
  <c r="O31" i="2" s="1"/>
  <c r="B46" i="1"/>
  <c r="B31" i="1"/>
  <c r="D32" i="1"/>
  <c r="J32" i="1"/>
  <c r="L32" i="1" s="1"/>
  <c r="E32" i="1"/>
  <c r="L32" i="2" l="1"/>
  <c r="O32" i="2" s="1"/>
  <c r="G33" i="2"/>
  <c r="F32" i="2"/>
  <c r="E32" i="2"/>
  <c r="B32" i="2" s="1"/>
  <c r="B32" i="1"/>
  <c r="L33" i="2" l="1"/>
  <c r="O33" i="2" s="1"/>
  <c r="G34" i="2"/>
  <c r="F33" i="2"/>
  <c r="E33" i="2"/>
  <c r="B33" i="2" s="1"/>
  <c r="E11" i="1"/>
  <c r="J11" i="1"/>
  <c r="L11" i="1" s="1"/>
  <c r="D11" i="1"/>
  <c r="L34" i="2" l="1"/>
  <c r="O34" i="2" s="1"/>
  <c r="F34" i="2"/>
  <c r="E34" i="2"/>
  <c r="B34" i="2" s="1"/>
  <c r="B11" i="1"/>
</calcChain>
</file>

<file path=xl/sharedStrings.xml><?xml version="1.0" encoding="utf-8"?>
<sst xmlns="http://schemas.openxmlformats.org/spreadsheetml/2006/main" count="53" uniqueCount="25">
  <si>
    <t>LEFT SHOULDER WIDTH</t>
  </si>
  <si>
    <t>LEFT SHOULDER SLOPE</t>
  </si>
  <si>
    <t>PAVEMENT SLOPE</t>
  </si>
  <si>
    <t>PAVEMENT WIDTH</t>
  </si>
  <si>
    <t>PROFILE GRADE</t>
  </si>
  <si>
    <t>RIGHT SHOULDER SLOPE</t>
  </si>
  <si>
    <t>RIGHT SHOULDER WIDTH</t>
  </si>
  <si>
    <t>COMMENTS</t>
  </si>
  <si>
    <t>END FULL SUPER</t>
  </si>
  <si>
    <t>BEGIN NORMAL CROWN</t>
  </si>
  <si>
    <t>PC</t>
  </si>
  <si>
    <t>END NORMAL CROWN</t>
  </si>
  <si>
    <t>PT</t>
  </si>
  <si>
    <t>SEE INTERSECTION DETAIL</t>
  </si>
  <si>
    <t>RAMP C</t>
  </si>
  <si>
    <t>BEGIN CONCRETE</t>
  </si>
  <si>
    <t>BEGIN FULL SUPER</t>
  </si>
  <si>
    <t>PCC</t>
  </si>
  <si>
    <t>LEFT 
EDGE OF SHOULDER</t>
  </si>
  <si>
    <t>RIGHT 
EDGE OF SHOULDER</t>
  </si>
  <si>
    <t>LEFT 
EDGE OF PAVEMENT</t>
  </si>
  <si>
    <t>717+99.49</t>
  </si>
  <si>
    <t>ORD PAV SLOPE</t>
  </si>
  <si>
    <t>ORD SHOULDER SLOPE</t>
  </si>
  <si>
    <t>BASELINE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</si>
</sst>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#\+##.00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</font>
    <font>
      <b/>
      <i/>
      <sz val="11"/>
      <name val="Calibri"/>
      <family val="2"/>
    </font>
    <font>
      <i/>
      <sz val="11"/>
      <color theme="1"/>
      <name val="Calibri"/>
      <family val="2"/>
    </font>
    <font>
      <i/>
      <sz val="11"/>
      <color rgb="FFFF0000"/>
      <name val="Calibri"/>
      <family val="2"/>
    </font>
    <font>
      <i/>
      <sz val="11"/>
      <name val="Calibri"/>
      <family val="2"/>
    </font>
    <font>
      <i/>
      <sz val="11"/>
      <color rgb="FFC00000"/>
      <name val="Calibri"/>
      <family val="2"/>
    </font>
    <font>
      <i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5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6" fontId="5" fillId="0" borderId="8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6" fontId="3" fillId="0" borderId="8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6" fontId="4" fillId="0" borderId="8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3" xfId="0" applyBorder="1"/>
    <xf numFmtId="165" fontId="6" fillId="5" borderId="9" xfId="1" applyNumberFormat="1" applyBorder="1" applyAlignment="1">
      <alignment horizontal="center"/>
    </xf>
    <xf numFmtId="165" fontId="6" fillId="5" borderId="8" xfId="1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166" fontId="10" fillId="0" borderId="9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6" fontId="11" fillId="0" borderId="8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6" fontId="9" fillId="0" borderId="8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10" fillId="0" borderId="8" xfId="0" applyNumberFormat="1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/>
    </xf>
    <xf numFmtId="166" fontId="9" fillId="0" borderId="15" xfId="0" applyNumberFormat="1" applyFont="1" applyBorder="1" applyAlignment="1">
      <alignment horizontal="center"/>
    </xf>
    <xf numFmtId="165" fontId="9" fillId="0" borderId="15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86B6-52BD-48B0-94F3-2636AC44E8C9}">
  <sheetPr>
    <pageSetUpPr fitToPage="1"/>
  </sheetPr>
  <dimension ref="B1:M50"/>
  <sheetViews>
    <sheetView tabSelected="1" zoomScale="90" zoomScaleNormal="90" workbookViewId="0">
      <selection activeCell="P6" sqref="P6"/>
    </sheetView>
  </sheetViews>
  <sheetFormatPr defaultRowHeight="15" x14ac:dyDescent="0.25"/>
  <cols>
    <col min="2" max="8" width="12.7109375" style="1" customWidth="1"/>
    <col min="9" max="9" width="15.7109375" style="1" customWidth="1"/>
    <col min="10" max="12" width="12.7109375" style="1" customWidth="1"/>
    <col min="13" max="13" width="40.7109375" customWidth="1"/>
  </cols>
  <sheetData>
    <row r="1" spans="2:13" ht="25.5" customHeight="1" thickBot="1" x14ac:dyDescent="0.3">
      <c r="B1" s="37" t="s">
        <v>14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2:13" ht="45" customHeight="1" thickBot="1" x14ac:dyDescent="0.3">
      <c r="B2" s="38" t="s">
        <v>18</v>
      </c>
      <c r="C2" s="39" t="s">
        <v>0</v>
      </c>
      <c r="D2" s="39" t="s">
        <v>1</v>
      </c>
      <c r="E2" s="40" t="s">
        <v>20</v>
      </c>
      <c r="F2" s="39" t="s">
        <v>2</v>
      </c>
      <c r="G2" s="40" t="s">
        <v>3</v>
      </c>
      <c r="H2" s="41" t="s">
        <v>4</v>
      </c>
      <c r="I2" s="42" t="s">
        <v>24</v>
      </c>
      <c r="J2" s="43" t="s">
        <v>5</v>
      </c>
      <c r="K2" s="43" t="s">
        <v>6</v>
      </c>
      <c r="L2" s="39" t="s">
        <v>19</v>
      </c>
      <c r="M2" s="44" t="s">
        <v>7</v>
      </c>
    </row>
    <row r="3" spans="2:13" ht="15" customHeight="1" x14ac:dyDescent="0.25">
      <c r="B3" s="45">
        <f t="shared" ref="B3:B47" si="0">IF(D3="4' ROUNDING",(E3+((2*F3)-((C3-2)*0.01))),IF(D3="5' ROUNDING",(E3+((2.5*F3)-((C3-2.5)*0.01))),E3+(D3*C3)))</f>
        <v>895.66399999999999</v>
      </c>
      <c r="C3" s="46">
        <v>8</v>
      </c>
      <c r="D3" s="47">
        <f t="shared" ref="D3:D23" si="1">IF(C3&lt;4,IF(AND(F3&lt;=0.03,F3&gt;=-0.04),-0.04,IF(F3&lt;-0.04,F3,IF(AND(F3&gt;0.03,F3&lt;=0.06),F3-0.07,IF(F3&gt;0.06,F3)))),IF(AND(C3&gt;=4,C3&lt;8),IF(AND(F3&lt;=0.03,F3&gt;=-0.04),-0.04,IF(F3&lt;-0.04,F3,IF(AND(F3&gt;0.03,F3&lt;=0.06),F3-0.07,IF(F3&gt;0.06,"4' ROUNDING")))),IF(C3&gt;=8,IF(AND(F3&lt;=0.03,F3&gt;=-0.04),-0.04,IF(F3&lt;-0.04,F3,IF(AND(F3&gt;0.03,F3&lt;=0.06),F3-0.07,IF(F3&gt;0.06,"5' ROUNDING")))))))</f>
        <v>-0.04</v>
      </c>
      <c r="E3" s="48">
        <f t="shared" ref="E3:E47" si="2">H3+(F3*G3)</f>
        <v>895.98400000000004</v>
      </c>
      <c r="F3" s="49">
        <v>2.4E-2</v>
      </c>
      <c r="G3" s="46">
        <v>16</v>
      </c>
      <c r="H3" s="50">
        <v>895.6</v>
      </c>
      <c r="I3" s="51">
        <v>70850</v>
      </c>
      <c r="J3" s="47">
        <f t="shared" ref="J3:J23" si="3">IF(K3&lt;4,IF(AND(F3&gt;=-0.03,F3&lt;=0.04),-0.04,IF(F3&gt;0.04,-F3,IF(AND(F3&lt;-0.03,F3&gt;=-0.06),-(F3+0.07),IF(F3&lt;-0.06,-F3)))),IF(AND(K3&gt;=4,K3&lt;8),(IF(AND(F3&gt;=-0.03,F3&lt;=0.04),-0.04,IF(F3&gt;=0.04,-F3,IF(AND(F3&lt;-0.03,F3&gt;=-0.06),-(F3+0.07),IF(F3&lt;-0.06,IF(F3&lt;-0.06,"4' ROUNDING")))))),(IF(AND(F3&gt;=-0.03,F3&lt;=0.04),-0.04,IF(F3&gt;=0.04,-F3,IF(AND(F3&lt;-0.03,F3&gt;=-0.06),-(F3+0.07),IF(F3&lt;-0.06,IF(F3&lt;-0.06,"5' ROUNDING"))))))))</f>
        <v>-0.04</v>
      </c>
      <c r="K3" s="46">
        <v>8</v>
      </c>
      <c r="L3" s="48">
        <f t="shared" ref="L3:L47" si="4">IF(J3="4' ROUNDING",(H3+((2*F3)-((K3-2.5)*0.01))),IF(J3="5' ROUNDING",(H3+((2.5*F3)-((K3-2.5)*0.01))),(H3+(J3*K3))))</f>
        <v>895.28</v>
      </c>
      <c r="M3" s="52" t="s">
        <v>15</v>
      </c>
    </row>
    <row r="4" spans="2:13" x14ac:dyDescent="0.25">
      <c r="B4" s="45">
        <f t="shared" si="0"/>
        <v>895.74266666666665</v>
      </c>
      <c r="C4" s="46">
        <v>8</v>
      </c>
      <c r="D4" s="47">
        <f t="shared" si="1"/>
        <v>-3.8222222222222227E-2</v>
      </c>
      <c r="E4" s="48">
        <f t="shared" si="2"/>
        <v>896.04844444444439</v>
      </c>
      <c r="F4" s="49">
        <f t="shared" ref="F4:F11" si="5">F3-((($F$3-$F$12)/($I$12-$I$3))*(I4-I3))</f>
        <v>3.177777777777778E-2</v>
      </c>
      <c r="G4" s="46">
        <v>16</v>
      </c>
      <c r="H4" s="50">
        <v>895.54</v>
      </c>
      <c r="I4" s="53">
        <f>I3+25</f>
        <v>70875</v>
      </c>
      <c r="J4" s="47">
        <f t="shared" si="3"/>
        <v>-0.04</v>
      </c>
      <c r="K4" s="46">
        <v>7</v>
      </c>
      <c r="L4" s="48">
        <f t="shared" si="4"/>
        <v>895.26</v>
      </c>
      <c r="M4" s="54"/>
    </row>
    <row r="5" spans="2:13" x14ac:dyDescent="0.25">
      <c r="B5" s="45">
        <f t="shared" si="0"/>
        <v>895.90933333333339</v>
      </c>
      <c r="C5" s="46">
        <v>8</v>
      </c>
      <c r="D5" s="47">
        <f t="shared" si="1"/>
        <v>-3.0444444444444448E-2</v>
      </c>
      <c r="E5" s="48">
        <f t="shared" si="2"/>
        <v>896.15288888888892</v>
      </c>
      <c r="F5" s="49">
        <f t="shared" si="5"/>
        <v>3.9555555555555559E-2</v>
      </c>
      <c r="G5" s="46">
        <v>16</v>
      </c>
      <c r="H5" s="50">
        <v>895.52</v>
      </c>
      <c r="I5" s="55">
        <f t="shared" ref="I5:I45" si="6">I4+25</f>
        <v>70900</v>
      </c>
      <c r="J5" s="47">
        <f t="shared" si="3"/>
        <v>-0.04</v>
      </c>
      <c r="K5" s="46">
        <v>6</v>
      </c>
      <c r="L5" s="48">
        <f t="shared" si="4"/>
        <v>895.28</v>
      </c>
      <c r="M5" s="56"/>
    </row>
    <row r="6" spans="2:13" x14ac:dyDescent="0.25">
      <c r="B6" s="45">
        <f t="shared" si="0"/>
        <v>896.13599999999997</v>
      </c>
      <c r="C6" s="46">
        <v>8</v>
      </c>
      <c r="D6" s="47">
        <f t="shared" si="1"/>
        <v>-2.2666666666666668E-2</v>
      </c>
      <c r="E6" s="48">
        <f t="shared" si="2"/>
        <v>896.31733333333329</v>
      </c>
      <c r="F6" s="49">
        <f t="shared" si="5"/>
        <v>4.7333333333333338E-2</v>
      </c>
      <c r="G6" s="46">
        <v>16</v>
      </c>
      <c r="H6" s="50">
        <v>895.56</v>
      </c>
      <c r="I6" s="55">
        <f t="shared" si="6"/>
        <v>70925</v>
      </c>
      <c r="J6" s="47">
        <f t="shared" si="3"/>
        <v>-4.7333333333333338E-2</v>
      </c>
      <c r="K6" s="46">
        <v>6</v>
      </c>
      <c r="L6" s="48">
        <f t="shared" si="4"/>
        <v>895.27599999999995</v>
      </c>
      <c r="M6" s="56"/>
    </row>
    <row r="7" spans="2:13" x14ac:dyDescent="0.25">
      <c r="B7" s="45">
        <f t="shared" si="0"/>
        <v>896.41266666666661</v>
      </c>
      <c r="C7" s="46">
        <v>8</v>
      </c>
      <c r="D7" s="47">
        <f t="shared" si="1"/>
        <v>-1.4888888888888889E-2</v>
      </c>
      <c r="E7" s="48">
        <f t="shared" si="2"/>
        <v>896.53177777777773</v>
      </c>
      <c r="F7" s="49">
        <f t="shared" si="5"/>
        <v>5.5111111111111118E-2</v>
      </c>
      <c r="G7" s="46">
        <v>16</v>
      </c>
      <c r="H7" s="50">
        <v>895.65</v>
      </c>
      <c r="I7" s="55">
        <f t="shared" si="6"/>
        <v>70950</v>
      </c>
      <c r="J7" s="47">
        <f t="shared" si="3"/>
        <v>-5.5111111111111118E-2</v>
      </c>
      <c r="K7" s="46">
        <v>6</v>
      </c>
      <c r="L7" s="48">
        <f t="shared" si="4"/>
        <v>895.31933333333336</v>
      </c>
      <c r="M7" s="56"/>
    </row>
    <row r="8" spans="2:13" x14ac:dyDescent="0.25">
      <c r="B8" s="45">
        <f t="shared" si="0"/>
        <v>896.89844444444441</v>
      </c>
      <c r="C8" s="46">
        <v>8</v>
      </c>
      <c r="D8" s="47" t="str">
        <f t="shared" si="1"/>
        <v>5' ROUNDING</v>
      </c>
      <c r="E8" s="48">
        <f t="shared" si="2"/>
        <v>896.79622222222224</v>
      </c>
      <c r="F8" s="49">
        <f t="shared" si="5"/>
        <v>6.2888888888888897E-2</v>
      </c>
      <c r="G8" s="46">
        <v>16</v>
      </c>
      <c r="H8" s="50">
        <v>895.79</v>
      </c>
      <c r="I8" s="55">
        <f t="shared" si="6"/>
        <v>70975</v>
      </c>
      <c r="J8" s="47">
        <f t="shared" si="3"/>
        <v>-6.2888888888888897E-2</v>
      </c>
      <c r="K8" s="46">
        <v>6</v>
      </c>
      <c r="L8" s="48">
        <f t="shared" si="4"/>
        <v>895.41266666666661</v>
      </c>
      <c r="M8" s="56"/>
    </row>
    <row r="9" spans="2:13" x14ac:dyDescent="0.25">
      <c r="B9" s="45">
        <f t="shared" si="0"/>
        <v>896.97361088888886</v>
      </c>
      <c r="C9" s="46">
        <v>8</v>
      </c>
      <c r="D9" s="47" t="str">
        <f t="shared" si="1"/>
        <v>5' ROUNDING</v>
      </c>
      <c r="E9" s="48">
        <f t="shared" si="2"/>
        <v>896.86663644444445</v>
      </c>
      <c r="F9" s="49">
        <f t="shared" si="5"/>
        <v>6.4789777777777974E-2</v>
      </c>
      <c r="G9" s="46">
        <v>16</v>
      </c>
      <c r="H9" s="50">
        <v>895.83</v>
      </c>
      <c r="I9" s="57">
        <v>70981.11</v>
      </c>
      <c r="J9" s="47">
        <f t="shared" si="3"/>
        <v>-6.4789777777777974E-2</v>
      </c>
      <c r="K9" s="46">
        <v>6</v>
      </c>
      <c r="L9" s="48">
        <f t="shared" si="4"/>
        <v>895.44126133333339</v>
      </c>
      <c r="M9" s="56" t="s">
        <v>17</v>
      </c>
    </row>
    <row r="10" spans="2:13" x14ac:dyDescent="0.25">
      <c r="B10" s="45">
        <f t="shared" si="0"/>
        <v>897.23233333333337</v>
      </c>
      <c r="C10" s="46">
        <v>8</v>
      </c>
      <c r="D10" s="47" t="str">
        <f t="shared" si="1"/>
        <v>5' ROUNDING</v>
      </c>
      <c r="E10" s="48">
        <f t="shared" si="2"/>
        <v>897.1106666666667</v>
      </c>
      <c r="F10" s="49">
        <f t="shared" si="5"/>
        <v>7.0666666666666683E-2</v>
      </c>
      <c r="G10" s="46">
        <v>16</v>
      </c>
      <c r="H10" s="50">
        <v>895.98</v>
      </c>
      <c r="I10" s="55">
        <f>I8+25</f>
        <v>71000</v>
      </c>
      <c r="J10" s="47">
        <f t="shared" si="3"/>
        <v>-7.0666666666666683E-2</v>
      </c>
      <c r="K10" s="46">
        <v>6</v>
      </c>
      <c r="L10" s="48">
        <f t="shared" si="4"/>
        <v>895.55600000000004</v>
      </c>
      <c r="M10" s="56"/>
    </row>
    <row r="11" spans="2:13" x14ac:dyDescent="0.25">
      <c r="B11" s="45">
        <f t="shared" si="0"/>
        <v>897.91077777777775</v>
      </c>
      <c r="C11" s="46">
        <f>C10-((($C$10-$C$13)/($I$13-$I$10))*(I11-I10))</f>
        <v>5.5</v>
      </c>
      <c r="D11" s="47" t="str">
        <f t="shared" si="1"/>
        <v>4' ROUNDING</v>
      </c>
      <c r="E11" s="48">
        <f t="shared" si="2"/>
        <v>897.78888888888889</v>
      </c>
      <c r="F11" s="49">
        <f t="shared" si="5"/>
        <v>7.8444444444444456E-2</v>
      </c>
      <c r="G11" s="46">
        <f>G10-((($G$10-$G$13)/($I$13-$I$10))*(I11-I10))</f>
        <v>20</v>
      </c>
      <c r="H11" s="50">
        <v>896.22</v>
      </c>
      <c r="I11" s="55">
        <f t="shared" si="6"/>
        <v>71025</v>
      </c>
      <c r="J11" s="47">
        <f t="shared" si="3"/>
        <v>-7.8444444444444456E-2</v>
      </c>
      <c r="K11" s="46">
        <v>6</v>
      </c>
      <c r="L11" s="48">
        <f t="shared" si="4"/>
        <v>895.74933333333331</v>
      </c>
      <c r="M11" s="56"/>
    </row>
    <row r="12" spans="2:13" x14ac:dyDescent="0.25">
      <c r="B12" s="45">
        <f t="shared" si="0"/>
        <v>898.06399999999996</v>
      </c>
      <c r="C12" s="46">
        <f>C11-((($C$10-$C$13)/($I$13-$I$10))*(I12-I11))</f>
        <v>5</v>
      </c>
      <c r="D12" s="47" t="str">
        <f t="shared" si="1"/>
        <v>4' ROUNDING</v>
      </c>
      <c r="E12" s="48">
        <f t="shared" si="2"/>
        <v>897.93399999999997</v>
      </c>
      <c r="F12" s="49">
        <v>0.08</v>
      </c>
      <c r="G12" s="46">
        <f>G11-((($G$10-$G$13)/($I$13-$I$10))*(I12-I11))</f>
        <v>20.8</v>
      </c>
      <c r="H12" s="50">
        <v>896.27</v>
      </c>
      <c r="I12" s="57">
        <v>71030</v>
      </c>
      <c r="J12" s="47">
        <f t="shared" si="3"/>
        <v>-0.08</v>
      </c>
      <c r="K12" s="46">
        <v>6</v>
      </c>
      <c r="L12" s="48">
        <f t="shared" si="4"/>
        <v>895.79</v>
      </c>
      <c r="M12" s="56" t="s">
        <v>16</v>
      </c>
    </row>
    <row r="13" spans="2:13" x14ac:dyDescent="0.25">
      <c r="B13" s="45">
        <f t="shared" si="0"/>
        <v>898.68</v>
      </c>
      <c r="C13" s="46">
        <v>3</v>
      </c>
      <c r="D13" s="47">
        <f t="shared" si="1"/>
        <v>0.08</v>
      </c>
      <c r="E13" s="48">
        <f t="shared" si="2"/>
        <v>898.43999999999994</v>
      </c>
      <c r="F13" s="49">
        <v>0.08</v>
      </c>
      <c r="G13" s="46">
        <v>24</v>
      </c>
      <c r="H13" s="50">
        <v>896.52</v>
      </c>
      <c r="I13" s="55">
        <f>I11+25</f>
        <v>71050</v>
      </c>
      <c r="J13" s="47">
        <f t="shared" si="3"/>
        <v>-0.08</v>
      </c>
      <c r="K13" s="46">
        <v>6</v>
      </c>
      <c r="L13" s="48">
        <f t="shared" si="4"/>
        <v>896.04</v>
      </c>
      <c r="M13" s="56"/>
    </row>
    <row r="14" spans="2:13" x14ac:dyDescent="0.25">
      <c r="B14" s="45">
        <f t="shared" si="0"/>
        <v>899.02</v>
      </c>
      <c r="C14" s="46">
        <v>3</v>
      </c>
      <c r="D14" s="47">
        <f t="shared" si="1"/>
        <v>0.08</v>
      </c>
      <c r="E14" s="48">
        <f t="shared" si="2"/>
        <v>898.78</v>
      </c>
      <c r="F14" s="49">
        <v>0.08</v>
      </c>
      <c r="G14" s="46">
        <v>24</v>
      </c>
      <c r="H14" s="50">
        <v>896.86</v>
      </c>
      <c r="I14" s="55">
        <f>I13+25</f>
        <v>71075</v>
      </c>
      <c r="J14" s="47">
        <f t="shared" si="3"/>
        <v>-0.08</v>
      </c>
      <c r="K14" s="46">
        <v>6</v>
      </c>
      <c r="L14" s="48">
        <f t="shared" si="4"/>
        <v>896.38</v>
      </c>
      <c r="M14" s="56"/>
    </row>
    <row r="15" spans="2:13" x14ac:dyDescent="0.25">
      <c r="B15" s="45">
        <f t="shared" si="0"/>
        <v>899.42</v>
      </c>
      <c r="C15" s="46">
        <v>3</v>
      </c>
      <c r="D15" s="47">
        <f t="shared" si="1"/>
        <v>0.08</v>
      </c>
      <c r="E15" s="48">
        <f t="shared" si="2"/>
        <v>899.18</v>
      </c>
      <c r="F15" s="49">
        <v>0.08</v>
      </c>
      <c r="G15" s="46">
        <v>24</v>
      </c>
      <c r="H15" s="50">
        <v>897.26</v>
      </c>
      <c r="I15" s="55">
        <f t="shared" si="6"/>
        <v>71100</v>
      </c>
      <c r="J15" s="47">
        <f t="shared" si="3"/>
        <v>-0.08</v>
      </c>
      <c r="K15" s="46">
        <v>6</v>
      </c>
      <c r="L15" s="48">
        <f t="shared" si="4"/>
        <v>896.78</v>
      </c>
      <c r="M15" s="56"/>
    </row>
    <row r="16" spans="2:13" x14ac:dyDescent="0.25">
      <c r="B16" s="45">
        <f t="shared" si="0"/>
        <v>899.87</v>
      </c>
      <c r="C16" s="46">
        <v>3</v>
      </c>
      <c r="D16" s="47">
        <f t="shared" si="1"/>
        <v>0.08</v>
      </c>
      <c r="E16" s="48">
        <f t="shared" si="2"/>
        <v>899.63</v>
      </c>
      <c r="F16" s="49">
        <v>0.08</v>
      </c>
      <c r="G16" s="46">
        <v>24</v>
      </c>
      <c r="H16" s="50">
        <v>897.71</v>
      </c>
      <c r="I16" s="53">
        <f t="shared" si="6"/>
        <v>71125</v>
      </c>
      <c r="J16" s="47">
        <f t="shared" si="3"/>
        <v>-0.08</v>
      </c>
      <c r="K16" s="46">
        <v>6</v>
      </c>
      <c r="L16" s="48">
        <f t="shared" si="4"/>
        <v>897.23</v>
      </c>
      <c r="M16" s="56"/>
    </row>
    <row r="17" spans="2:13" x14ac:dyDescent="0.25">
      <c r="B17" s="45">
        <f t="shared" si="0"/>
        <v>900.36</v>
      </c>
      <c r="C17" s="46">
        <v>3</v>
      </c>
      <c r="D17" s="47">
        <f t="shared" si="1"/>
        <v>0.08</v>
      </c>
      <c r="E17" s="48">
        <f t="shared" si="2"/>
        <v>900.12</v>
      </c>
      <c r="F17" s="49">
        <v>0.08</v>
      </c>
      <c r="G17" s="46">
        <v>24</v>
      </c>
      <c r="H17" s="50">
        <v>898.2</v>
      </c>
      <c r="I17" s="55">
        <f t="shared" si="6"/>
        <v>71150</v>
      </c>
      <c r="J17" s="47">
        <f t="shared" si="3"/>
        <v>-0.08</v>
      </c>
      <c r="K17" s="46">
        <v>6</v>
      </c>
      <c r="L17" s="48">
        <f t="shared" si="4"/>
        <v>897.72</v>
      </c>
      <c r="M17" s="56"/>
    </row>
    <row r="18" spans="2:13" x14ac:dyDescent="0.25">
      <c r="B18" s="45">
        <f t="shared" si="0"/>
        <v>900.87</v>
      </c>
      <c r="C18" s="46">
        <v>3</v>
      </c>
      <c r="D18" s="47">
        <f t="shared" si="1"/>
        <v>0.08</v>
      </c>
      <c r="E18" s="48">
        <f t="shared" si="2"/>
        <v>900.63</v>
      </c>
      <c r="F18" s="49">
        <v>0.08</v>
      </c>
      <c r="G18" s="46">
        <v>24</v>
      </c>
      <c r="H18" s="50">
        <v>898.71</v>
      </c>
      <c r="I18" s="53">
        <f t="shared" si="6"/>
        <v>71175</v>
      </c>
      <c r="J18" s="47">
        <f t="shared" si="3"/>
        <v>-0.08</v>
      </c>
      <c r="K18" s="46">
        <v>6</v>
      </c>
      <c r="L18" s="48">
        <f t="shared" si="4"/>
        <v>898.23</v>
      </c>
      <c r="M18" s="56"/>
    </row>
    <row r="19" spans="2:13" x14ac:dyDescent="0.25">
      <c r="B19" s="45">
        <f t="shared" si="0"/>
        <v>901.37</v>
      </c>
      <c r="C19" s="46">
        <v>3</v>
      </c>
      <c r="D19" s="47">
        <f t="shared" si="1"/>
        <v>0.08</v>
      </c>
      <c r="E19" s="48">
        <f t="shared" si="2"/>
        <v>901.13</v>
      </c>
      <c r="F19" s="49">
        <v>0.08</v>
      </c>
      <c r="G19" s="46">
        <v>24</v>
      </c>
      <c r="H19" s="50">
        <v>899.21</v>
      </c>
      <c r="I19" s="55">
        <f t="shared" si="6"/>
        <v>71200</v>
      </c>
      <c r="J19" s="47">
        <f t="shared" si="3"/>
        <v>-0.08</v>
      </c>
      <c r="K19" s="46">
        <v>6</v>
      </c>
      <c r="L19" s="48">
        <f t="shared" si="4"/>
        <v>898.73</v>
      </c>
      <c r="M19" s="56"/>
    </row>
    <row r="20" spans="2:13" x14ac:dyDescent="0.25">
      <c r="B20" s="45">
        <f t="shared" si="0"/>
        <v>901.87</v>
      </c>
      <c r="C20" s="46">
        <v>3</v>
      </c>
      <c r="D20" s="47">
        <f t="shared" si="1"/>
        <v>0.08</v>
      </c>
      <c r="E20" s="48">
        <f t="shared" si="2"/>
        <v>901.63</v>
      </c>
      <c r="F20" s="49">
        <v>0.08</v>
      </c>
      <c r="G20" s="46">
        <v>24</v>
      </c>
      <c r="H20" s="50">
        <v>899.71</v>
      </c>
      <c r="I20" s="55">
        <f>I19+25</f>
        <v>71225</v>
      </c>
      <c r="J20" s="47">
        <f t="shared" si="3"/>
        <v>-0.08</v>
      </c>
      <c r="K20" s="46">
        <v>6</v>
      </c>
      <c r="L20" s="48">
        <f t="shared" si="4"/>
        <v>899.23</v>
      </c>
      <c r="M20" s="56"/>
    </row>
    <row r="21" spans="2:13" x14ac:dyDescent="0.25">
      <c r="B21" s="45">
        <f t="shared" si="0"/>
        <v>902.02</v>
      </c>
      <c r="C21" s="46">
        <v>3</v>
      </c>
      <c r="D21" s="47">
        <f t="shared" si="1"/>
        <v>0.08</v>
      </c>
      <c r="E21" s="48">
        <f t="shared" si="2"/>
        <v>901.78</v>
      </c>
      <c r="F21" s="49">
        <v>0.08</v>
      </c>
      <c r="G21" s="46">
        <v>24</v>
      </c>
      <c r="H21" s="50">
        <v>899.86</v>
      </c>
      <c r="I21" s="57">
        <v>71232</v>
      </c>
      <c r="J21" s="47">
        <f t="shared" si="3"/>
        <v>-0.08</v>
      </c>
      <c r="K21" s="46">
        <v>6</v>
      </c>
      <c r="L21" s="48">
        <f t="shared" si="4"/>
        <v>899.38</v>
      </c>
      <c r="M21" s="56" t="s">
        <v>8</v>
      </c>
    </row>
    <row r="22" spans="2:13" x14ac:dyDescent="0.25">
      <c r="B22" s="45">
        <f t="shared" si="0"/>
        <v>902.21949677419366</v>
      </c>
      <c r="C22" s="46">
        <v>3</v>
      </c>
      <c r="D22" s="47">
        <f t="shared" si="1"/>
        <v>7.4425806451612911E-2</v>
      </c>
      <c r="E22" s="48">
        <f t="shared" si="2"/>
        <v>901.99621935483879</v>
      </c>
      <c r="F22" s="49">
        <f t="shared" ref="F22:F34" si="7">F21-((($F$21-$F$35)/($I$35-$I$21))*(I22-I21))</f>
        <v>7.4425806451612911E-2</v>
      </c>
      <c r="G22" s="46">
        <v>24</v>
      </c>
      <c r="H22" s="50">
        <v>900.21</v>
      </c>
      <c r="I22" s="55">
        <f>I20+25</f>
        <v>71250</v>
      </c>
      <c r="J22" s="47">
        <f t="shared" si="3"/>
        <v>-7.4425806451612911E-2</v>
      </c>
      <c r="K22" s="46">
        <v>6</v>
      </c>
      <c r="L22" s="48">
        <f t="shared" si="4"/>
        <v>899.76344516129041</v>
      </c>
      <c r="M22" s="56"/>
    </row>
    <row r="23" spans="2:13" x14ac:dyDescent="0.25">
      <c r="B23" s="45">
        <f t="shared" si="0"/>
        <v>902.5104645161291</v>
      </c>
      <c r="C23" s="46">
        <v>3</v>
      </c>
      <c r="D23" s="47">
        <f t="shared" si="1"/>
        <v>6.6683870967741948E-2</v>
      </c>
      <c r="E23" s="48">
        <f t="shared" si="2"/>
        <v>902.31041290322582</v>
      </c>
      <c r="F23" s="49">
        <f t="shared" si="7"/>
        <v>6.6683870967741948E-2</v>
      </c>
      <c r="G23" s="46">
        <v>24</v>
      </c>
      <c r="H23" s="50">
        <v>900.71</v>
      </c>
      <c r="I23" s="55">
        <f t="shared" si="6"/>
        <v>71275</v>
      </c>
      <c r="J23" s="47">
        <f t="shared" si="3"/>
        <v>-6.6683870967741948E-2</v>
      </c>
      <c r="K23" s="46">
        <v>6</v>
      </c>
      <c r="L23" s="48">
        <f t="shared" si="4"/>
        <v>900.30989677419359</v>
      </c>
      <c r="M23" s="56"/>
    </row>
    <row r="24" spans="2:13" x14ac:dyDescent="0.25">
      <c r="B24" s="45">
        <f t="shared" si="0"/>
        <v>902.78910645161295</v>
      </c>
      <c r="C24" s="46">
        <v>3</v>
      </c>
      <c r="D24" s="58">
        <v>5.1499999999999997E-2</v>
      </c>
      <c r="E24" s="48">
        <f t="shared" si="2"/>
        <v>902.63460645161297</v>
      </c>
      <c r="F24" s="49">
        <f t="shared" si="7"/>
        <v>5.8941935483870979E-2</v>
      </c>
      <c r="G24" s="46">
        <v>24</v>
      </c>
      <c r="H24" s="50">
        <v>901.22</v>
      </c>
      <c r="I24" s="55">
        <f>I23+25</f>
        <v>71300</v>
      </c>
      <c r="J24" s="59">
        <v>-6.0999999999999999E-2</v>
      </c>
      <c r="K24" s="46">
        <v>6</v>
      </c>
      <c r="L24" s="48">
        <f t="shared" si="4"/>
        <v>900.85400000000004</v>
      </c>
      <c r="M24" s="56"/>
    </row>
    <row r="25" spans="2:13" x14ac:dyDescent="0.25">
      <c r="B25" s="45">
        <f t="shared" si="0"/>
        <v>902.90679999999998</v>
      </c>
      <c r="C25" s="46">
        <v>3</v>
      </c>
      <c r="D25" s="58">
        <v>-1.4E-2</v>
      </c>
      <c r="E25" s="48">
        <f t="shared" si="2"/>
        <v>902.94880000000001</v>
      </c>
      <c r="F25" s="49">
        <f t="shared" si="7"/>
        <v>5.1200000000000009E-2</v>
      </c>
      <c r="G25" s="46">
        <v>24</v>
      </c>
      <c r="H25" s="50">
        <v>901.72</v>
      </c>
      <c r="I25" s="55">
        <f t="shared" si="6"/>
        <v>71325</v>
      </c>
      <c r="J25" s="47">
        <v>-5.3999999999999999E-2</v>
      </c>
      <c r="K25" s="46">
        <v>6</v>
      </c>
      <c r="L25" s="48">
        <f t="shared" si="4"/>
        <v>901.39600000000007</v>
      </c>
      <c r="M25" s="56"/>
    </row>
    <row r="26" spans="2:13" x14ac:dyDescent="0.25">
      <c r="B26" s="45">
        <f t="shared" si="0"/>
        <v>903.01494090322569</v>
      </c>
      <c r="C26" s="46">
        <v>3</v>
      </c>
      <c r="D26" s="47">
        <f t="shared" ref="D26:D47" si="8">IF(C26&lt;4,IF(AND(F26&lt;=0.03,F26&gt;=-0.04),-0.04,IF(F26&lt;-0.04,F26,IF(AND(F26&gt;0.03,F26&lt;=0.06),F26-0.07,IF(F26&gt;0.06,F26)))),IF(AND(C26&gt;=4,C26&lt;8),IF(AND(F26&lt;=0.03,F26&gt;=-0.04),-0.04,IF(F26&lt;-0.04,F26,IF(AND(F26&gt;0.03,F26&lt;=0.06),F26-0.07,IF(F26&gt;0.06,"4' ROUNDING")))),IF(C26&gt;=8,IF(AND(F26&lt;=0.03,F26&gt;=-0.04),-0.04,IF(F26&lt;-0.04,F26,IF(AND(F26&gt;0.03,F26&lt;=0.06),F26-0.07,IF(F26&gt;0.06,"5' ROUNDING")))))))</f>
        <v>-2.2039225806453594E-2</v>
      </c>
      <c r="E26" s="48">
        <f t="shared" si="2"/>
        <v>903.08105858064505</v>
      </c>
      <c r="F26" s="49">
        <f t="shared" si="7"/>
        <v>4.7960774193546413E-2</v>
      </c>
      <c r="G26" s="46">
        <v>24</v>
      </c>
      <c r="H26" s="50">
        <v>901.93</v>
      </c>
      <c r="I26" s="57">
        <v>71335.460000000006</v>
      </c>
      <c r="J26" s="47">
        <f>IF(K26&lt;4,IF(AND(F26&gt;=-0.03,F26&lt;=0.04),-0.04,IF(F26&gt;0.04,-F26,IF(AND(F26&lt;-0.03,F26&gt;=-0.06),-(F26+0.07),IF(F26&lt;-0.06,-F26)))),IF(AND(K26&gt;=4,K26&lt;8),(IF(AND(F26&gt;=-0.03,F26&lt;=0.04),-0.04,IF(F26&gt;=0.04,-F26,IF(AND(F26&lt;-0.03,F26&gt;=-0.06),-(F26+0.07),IF(F26&lt;-0.06,IF(F26&lt;-0.06,"4' ROUNDING")))))),(IF(AND(F26&gt;=-0.03,F26&lt;=0.04),-0.04,IF(F26&gt;=0.04,-F26,IF(AND(F26&lt;-0.03,F26&gt;=-0.06),-(F26+0.07),IF(F26&lt;-0.06,IF(F26&lt;-0.06,"5' ROUNDING"))))))))</f>
        <v>-4.7960774193546413E-2</v>
      </c>
      <c r="K26" s="46">
        <v>6</v>
      </c>
      <c r="L26" s="48">
        <f t="shared" si="4"/>
        <v>901.6422353548387</v>
      </c>
      <c r="M26" s="56" t="s">
        <v>12</v>
      </c>
    </row>
    <row r="27" spans="2:13" x14ac:dyDescent="0.25">
      <c r="B27" s="45">
        <f t="shared" si="0"/>
        <v>903.18336774193551</v>
      </c>
      <c r="C27" s="46">
        <v>3</v>
      </c>
      <c r="D27" s="47">
        <f t="shared" si="8"/>
        <v>-2.6541935483870967E-2</v>
      </c>
      <c r="E27" s="48">
        <f t="shared" si="2"/>
        <v>903.26299354838716</v>
      </c>
      <c r="F27" s="49">
        <f t="shared" si="7"/>
        <v>4.345806451612904E-2</v>
      </c>
      <c r="G27" s="46">
        <v>24</v>
      </c>
      <c r="H27" s="50">
        <v>902.22</v>
      </c>
      <c r="I27" s="55">
        <f>I25+25</f>
        <v>71350</v>
      </c>
      <c r="J27" s="58">
        <v>-4.7E-2</v>
      </c>
      <c r="K27" s="46">
        <v>6</v>
      </c>
      <c r="L27" s="48">
        <f t="shared" si="4"/>
        <v>901.93799999999999</v>
      </c>
      <c r="M27" s="56"/>
    </row>
    <row r="28" spans="2:13" x14ac:dyDescent="0.25">
      <c r="B28" s="45">
        <f t="shared" si="0"/>
        <v>903.47433548387096</v>
      </c>
      <c r="C28" s="46">
        <v>3</v>
      </c>
      <c r="D28" s="47">
        <f t="shared" si="8"/>
        <v>-3.4283870967741936E-2</v>
      </c>
      <c r="E28" s="48">
        <f t="shared" si="2"/>
        <v>903.5771870967742</v>
      </c>
      <c r="F28" s="49">
        <f t="shared" si="7"/>
        <v>3.571612903225807E-2</v>
      </c>
      <c r="G28" s="46">
        <v>24</v>
      </c>
      <c r="H28" s="50">
        <v>902.72</v>
      </c>
      <c r="I28" s="55">
        <f t="shared" si="6"/>
        <v>71375</v>
      </c>
      <c r="J28" s="47">
        <f t="shared" ref="J28:J47" si="9">IF(K28&lt;4,IF(AND(F28&gt;=-0.03,F28&lt;=0.04),-0.04,IF(F28&gt;0.04,-F28,IF(AND(F28&lt;-0.03,F28&gt;=-0.06),-(F28+0.07),IF(F28&lt;-0.06,-F28)))),IF(AND(K28&gt;=4,K28&lt;8),(IF(AND(F28&gt;=-0.03,F28&lt;=0.04),-0.04,IF(F28&gt;=0.04,-F28,IF(AND(F28&lt;-0.03,F28&gt;=-0.06),-(F28+0.07),IF(F28&lt;-0.06,IF(F28&lt;-0.06,"4' ROUNDING")))))),(IF(AND(F28&gt;=-0.03,F28&lt;=0.04),-0.04,IF(F28&gt;=0.04,-F28,IF(AND(F28&lt;-0.03,F28&gt;=-0.06),-(F28+0.07),IF(F28&lt;-0.06,IF(F28&lt;-0.06,"5' ROUNDING"))))))))</f>
        <v>-0.04</v>
      </c>
      <c r="K28" s="46">
        <v>6</v>
      </c>
      <c r="L28" s="48">
        <f t="shared" si="4"/>
        <v>902.48</v>
      </c>
      <c r="M28" s="56"/>
    </row>
    <row r="29" spans="2:13" x14ac:dyDescent="0.25">
      <c r="B29" s="45">
        <f t="shared" si="0"/>
        <v>903.77138064516134</v>
      </c>
      <c r="C29" s="46">
        <v>3</v>
      </c>
      <c r="D29" s="47">
        <f t="shared" si="8"/>
        <v>-0.04</v>
      </c>
      <c r="E29" s="48">
        <f t="shared" si="2"/>
        <v>903.89138064516135</v>
      </c>
      <c r="F29" s="49">
        <f t="shared" si="7"/>
        <v>2.7974193548387101E-2</v>
      </c>
      <c r="G29" s="46">
        <v>24</v>
      </c>
      <c r="H29" s="50">
        <v>903.22</v>
      </c>
      <c r="I29" s="55">
        <f t="shared" si="6"/>
        <v>71400</v>
      </c>
      <c r="J29" s="47">
        <f t="shared" si="9"/>
        <v>-0.04</v>
      </c>
      <c r="K29" s="46">
        <v>6</v>
      </c>
      <c r="L29" s="48">
        <f t="shared" si="4"/>
        <v>902.98</v>
      </c>
      <c r="M29" s="56"/>
    </row>
    <row r="30" spans="2:13" x14ac:dyDescent="0.25">
      <c r="B30" s="45">
        <f t="shared" si="0"/>
        <v>904.08557419354838</v>
      </c>
      <c r="C30" s="46">
        <v>3</v>
      </c>
      <c r="D30" s="47">
        <f t="shared" si="8"/>
        <v>-0.04</v>
      </c>
      <c r="E30" s="48">
        <f t="shared" si="2"/>
        <v>904.20557419354839</v>
      </c>
      <c r="F30" s="49">
        <f t="shared" si="7"/>
        <v>2.0232258064516132E-2</v>
      </c>
      <c r="G30" s="46">
        <v>24</v>
      </c>
      <c r="H30" s="50">
        <v>903.72</v>
      </c>
      <c r="I30" s="55">
        <f t="shared" si="6"/>
        <v>71425</v>
      </c>
      <c r="J30" s="47">
        <f t="shared" si="9"/>
        <v>-0.04</v>
      </c>
      <c r="K30" s="46">
        <v>6</v>
      </c>
      <c r="L30" s="48">
        <f t="shared" si="4"/>
        <v>903.48</v>
      </c>
      <c r="M30" s="56"/>
    </row>
    <row r="31" spans="2:13" x14ac:dyDescent="0.25">
      <c r="B31" s="45">
        <f t="shared" si="0"/>
        <v>904.40976774193553</v>
      </c>
      <c r="C31" s="46">
        <v>3</v>
      </c>
      <c r="D31" s="47">
        <f t="shared" si="8"/>
        <v>-0.04</v>
      </c>
      <c r="E31" s="48">
        <f t="shared" si="2"/>
        <v>904.52976774193553</v>
      </c>
      <c r="F31" s="49">
        <f t="shared" si="7"/>
        <v>1.2490322580645162E-2</v>
      </c>
      <c r="G31" s="46">
        <v>24</v>
      </c>
      <c r="H31" s="50">
        <v>904.23</v>
      </c>
      <c r="I31" s="55">
        <f t="shared" si="6"/>
        <v>71450</v>
      </c>
      <c r="J31" s="47">
        <f t="shared" si="9"/>
        <v>-0.04</v>
      </c>
      <c r="K31" s="46">
        <v>6</v>
      </c>
      <c r="L31" s="48">
        <f t="shared" si="4"/>
        <v>903.99</v>
      </c>
      <c r="M31" s="56"/>
    </row>
    <row r="32" spans="2:13" x14ac:dyDescent="0.25">
      <c r="B32" s="45">
        <f t="shared" si="0"/>
        <v>904.72396129032256</v>
      </c>
      <c r="C32" s="46">
        <v>3</v>
      </c>
      <c r="D32" s="47">
        <f t="shared" si="8"/>
        <v>-0.04</v>
      </c>
      <c r="E32" s="48">
        <f t="shared" si="2"/>
        <v>904.84396129032257</v>
      </c>
      <c r="F32" s="49">
        <f t="shared" si="7"/>
        <v>4.7483870967741934E-3</v>
      </c>
      <c r="G32" s="46">
        <v>24</v>
      </c>
      <c r="H32" s="50">
        <v>904.73</v>
      </c>
      <c r="I32" s="55">
        <f t="shared" si="6"/>
        <v>71475</v>
      </c>
      <c r="J32" s="47">
        <f t="shared" si="9"/>
        <v>-0.04</v>
      </c>
      <c r="K32" s="46">
        <v>6</v>
      </c>
      <c r="L32" s="48">
        <f t="shared" si="4"/>
        <v>904.49</v>
      </c>
      <c r="M32" s="56"/>
    </row>
    <row r="33" spans="2:13" x14ac:dyDescent="0.25">
      <c r="B33" s="45">
        <f t="shared" si="0"/>
        <v>905.03815483870972</v>
      </c>
      <c r="C33" s="46">
        <v>3</v>
      </c>
      <c r="D33" s="47">
        <f t="shared" si="8"/>
        <v>-0.04</v>
      </c>
      <c r="E33" s="48">
        <f t="shared" si="2"/>
        <v>905.15815483870972</v>
      </c>
      <c r="F33" s="49">
        <f t="shared" si="7"/>
        <v>-2.9935483870967752E-3</v>
      </c>
      <c r="G33" s="46">
        <v>24</v>
      </c>
      <c r="H33" s="50">
        <v>905.23</v>
      </c>
      <c r="I33" s="55">
        <f>I32+25</f>
        <v>71500</v>
      </c>
      <c r="J33" s="47">
        <f t="shared" si="9"/>
        <v>-0.04</v>
      </c>
      <c r="K33" s="46">
        <v>6</v>
      </c>
      <c r="L33" s="48">
        <f t="shared" si="4"/>
        <v>904.99</v>
      </c>
      <c r="M33" s="56"/>
    </row>
    <row r="34" spans="2:13" x14ac:dyDescent="0.25">
      <c r="B34" s="45">
        <f t="shared" si="0"/>
        <v>905.35234838709675</v>
      </c>
      <c r="C34" s="46">
        <v>3</v>
      </c>
      <c r="D34" s="47">
        <f t="shared" si="8"/>
        <v>-0.04</v>
      </c>
      <c r="E34" s="48">
        <f t="shared" si="2"/>
        <v>905.47234838709676</v>
      </c>
      <c r="F34" s="49">
        <f t="shared" si="7"/>
        <v>-1.0735483870967743E-2</v>
      </c>
      <c r="G34" s="46">
        <v>24</v>
      </c>
      <c r="H34" s="50">
        <v>905.73</v>
      </c>
      <c r="I34" s="55">
        <f t="shared" si="6"/>
        <v>71525</v>
      </c>
      <c r="J34" s="47">
        <f t="shared" si="9"/>
        <v>-0.04</v>
      </c>
      <c r="K34" s="46">
        <v>6</v>
      </c>
      <c r="L34" s="48">
        <f t="shared" si="4"/>
        <v>905.49</v>
      </c>
      <c r="M34" s="56"/>
    </row>
    <row r="35" spans="2:13" x14ac:dyDescent="0.25">
      <c r="B35" s="45">
        <f t="shared" si="0"/>
        <v>905.56600000000003</v>
      </c>
      <c r="C35" s="46">
        <v>3</v>
      </c>
      <c r="D35" s="47">
        <f t="shared" si="8"/>
        <v>-0.04</v>
      </c>
      <c r="E35" s="48">
        <f t="shared" si="2"/>
        <v>905.68600000000004</v>
      </c>
      <c r="F35" s="49">
        <v>-1.6E-2</v>
      </c>
      <c r="G35" s="46">
        <v>24</v>
      </c>
      <c r="H35" s="50">
        <v>906.07</v>
      </c>
      <c r="I35" s="57">
        <v>71542</v>
      </c>
      <c r="J35" s="47">
        <f t="shared" si="9"/>
        <v>-0.04</v>
      </c>
      <c r="K35" s="46">
        <v>6</v>
      </c>
      <c r="L35" s="48">
        <f t="shared" si="4"/>
        <v>905.83</v>
      </c>
      <c r="M35" s="56" t="s">
        <v>9</v>
      </c>
    </row>
    <row r="36" spans="2:13" x14ac:dyDescent="0.25">
      <c r="B36" s="45">
        <f t="shared" si="0"/>
        <v>905.68600000000004</v>
      </c>
      <c r="C36" s="46">
        <v>3</v>
      </c>
      <c r="D36" s="47">
        <f t="shared" si="8"/>
        <v>-0.04</v>
      </c>
      <c r="E36" s="48">
        <f t="shared" si="2"/>
        <v>905.80600000000004</v>
      </c>
      <c r="F36" s="49">
        <v>-1.6E-2</v>
      </c>
      <c r="G36" s="46">
        <v>24</v>
      </c>
      <c r="H36" s="50">
        <v>906.19</v>
      </c>
      <c r="I36" s="57">
        <v>71548.210000000006</v>
      </c>
      <c r="J36" s="47">
        <f t="shared" si="9"/>
        <v>-0.04</v>
      </c>
      <c r="K36" s="46">
        <v>6</v>
      </c>
      <c r="L36" s="48">
        <f t="shared" si="4"/>
        <v>905.95</v>
      </c>
      <c r="M36" s="56" t="s">
        <v>10</v>
      </c>
    </row>
    <row r="37" spans="2:13" x14ac:dyDescent="0.25">
      <c r="B37" s="45">
        <f t="shared" si="0"/>
        <v>905.726</v>
      </c>
      <c r="C37" s="46">
        <v>3</v>
      </c>
      <c r="D37" s="47">
        <f t="shared" si="8"/>
        <v>-0.04</v>
      </c>
      <c r="E37" s="48">
        <f t="shared" si="2"/>
        <v>905.846</v>
      </c>
      <c r="F37" s="49">
        <v>-1.6E-2</v>
      </c>
      <c r="G37" s="46">
        <v>24</v>
      </c>
      <c r="H37" s="50">
        <v>906.23</v>
      </c>
      <c r="I37" s="55">
        <f>I34+25</f>
        <v>71550</v>
      </c>
      <c r="J37" s="47">
        <f t="shared" si="9"/>
        <v>-0.04</v>
      </c>
      <c r="K37" s="46">
        <v>6</v>
      </c>
      <c r="L37" s="48">
        <f t="shared" si="4"/>
        <v>905.99</v>
      </c>
      <c r="M37" s="56"/>
    </row>
    <row r="38" spans="2:13" x14ac:dyDescent="0.25">
      <c r="B38" s="45">
        <f t="shared" si="0"/>
        <v>906.226</v>
      </c>
      <c r="C38" s="46">
        <v>3</v>
      </c>
      <c r="D38" s="47">
        <f t="shared" si="8"/>
        <v>-0.04</v>
      </c>
      <c r="E38" s="48">
        <f t="shared" si="2"/>
        <v>906.346</v>
      </c>
      <c r="F38" s="49">
        <v>-1.6E-2</v>
      </c>
      <c r="G38" s="46">
        <v>24</v>
      </c>
      <c r="H38" s="50">
        <v>906.73</v>
      </c>
      <c r="I38" s="55">
        <f t="shared" si="6"/>
        <v>71575</v>
      </c>
      <c r="J38" s="47">
        <f t="shared" si="9"/>
        <v>-0.04</v>
      </c>
      <c r="K38" s="46">
        <v>6</v>
      </c>
      <c r="L38" s="48">
        <f t="shared" si="4"/>
        <v>906.49</v>
      </c>
      <c r="M38" s="56"/>
    </row>
    <row r="39" spans="2:13" x14ac:dyDescent="0.25">
      <c r="B39" s="45">
        <f t="shared" si="0"/>
        <v>906.726</v>
      </c>
      <c r="C39" s="46">
        <v>3</v>
      </c>
      <c r="D39" s="47">
        <f t="shared" si="8"/>
        <v>-0.04</v>
      </c>
      <c r="E39" s="48">
        <f t="shared" si="2"/>
        <v>906.846</v>
      </c>
      <c r="F39" s="49">
        <v>-1.6E-2</v>
      </c>
      <c r="G39" s="46">
        <v>24</v>
      </c>
      <c r="H39" s="50">
        <v>907.23</v>
      </c>
      <c r="I39" s="55">
        <f t="shared" si="6"/>
        <v>71600</v>
      </c>
      <c r="J39" s="47">
        <f t="shared" si="9"/>
        <v>-0.04</v>
      </c>
      <c r="K39" s="46">
        <v>6</v>
      </c>
      <c r="L39" s="48">
        <f t="shared" si="4"/>
        <v>906.99</v>
      </c>
      <c r="M39" s="56"/>
    </row>
    <row r="40" spans="2:13" x14ac:dyDescent="0.25">
      <c r="B40" s="45">
        <f t="shared" si="0"/>
        <v>907.06600000000003</v>
      </c>
      <c r="C40" s="46">
        <v>3</v>
      </c>
      <c r="D40" s="47">
        <f t="shared" si="8"/>
        <v>-0.04</v>
      </c>
      <c r="E40" s="48">
        <f t="shared" si="2"/>
        <v>907.18600000000004</v>
      </c>
      <c r="F40" s="49">
        <v>-1.6E-2</v>
      </c>
      <c r="G40" s="46">
        <v>24</v>
      </c>
      <c r="H40" s="50">
        <v>907.57</v>
      </c>
      <c r="I40" s="57">
        <v>71617</v>
      </c>
      <c r="J40" s="47">
        <f t="shared" si="9"/>
        <v>-0.04</v>
      </c>
      <c r="K40" s="46">
        <v>6</v>
      </c>
      <c r="L40" s="48">
        <f t="shared" si="4"/>
        <v>907.33</v>
      </c>
      <c r="M40" s="56" t="s">
        <v>11</v>
      </c>
    </row>
    <row r="41" spans="2:13" x14ac:dyDescent="0.25">
      <c r="B41" s="45">
        <f t="shared" si="0"/>
        <v>907.25920300751886</v>
      </c>
      <c r="C41" s="46">
        <v>3</v>
      </c>
      <c r="D41" s="47">
        <f t="shared" si="8"/>
        <v>-0.04</v>
      </c>
      <c r="E41" s="48">
        <f t="shared" si="2"/>
        <v>907.37920300751887</v>
      </c>
      <c r="F41" s="49">
        <f t="shared" ref="F41:F46" si="10">F40-((($F$40-$F$47)/($I$47-$I$40))*(I41-I40))</f>
        <v>-1.4616541353383458E-2</v>
      </c>
      <c r="G41" s="46">
        <v>24</v>
      </c>
      <c r="H41" s="50">
        <v>907.73</v>
      </c>
      <c r="I41" s="55">
        <f>I39+25</f>
        <v>71625</v>
      </c>
      <c r="J41" s="47">
        <f t="shared" si="9"/>
        <v>-0.04</v>
      </c>
      <c r="K41" s="46">
        <v>6</v>
      </c>
      <c r="L41" s="48">
        <f t="shared" si="4"/>
        <v>907.49</v>
      </c>
      <c r="M41" s="56"/>
    </row>
    <row r="42" spans="2:13" x14ac:dyDescent="0.25">
      <c r="B42" s="45">
        <f t="shared" si="0"/>
        <v>907.7644932330827</v>
      </c>
      <c r="C42" s="46">
        <v>3</v>
      </c>
      <c r="D42" s="47">
        <f t="shared" si="8"/>
        <v>-0.04</v>
      </c>
      <c r="E42" s="48">
        <f t="shared" si="2"/>
        <v>907.88449323308271</v>
      </c>
      <c r="F42" s="49">
        <f t="shared" si="10"/>
        <v>-1.1062781954886714E-2</v>
      </c>
      <c r="G42" s="46">
        <v>24</v>
      </c>
      <c r="H42" s="50">
        <v>908.15</v>
      </c>
      <c r="I42" s="57">
        <v>71645.55</v>
      </c>
      <c r="J42" s="47">
        <f t="shared" si="9"/>
        <v>-0.04</v>
      </c>
      <c r="K42" s="46">
        <v>6</v>
      </c>
      <c r="L42" s="48">
        <f t="shared" si="4"/>
        <v>907.91</v>
      </c>
      <c r="M42" s="56" t="s">
        <v>12</v>
      </c>
    </row>
    <row r="43" spans="2:13" x14ac:dyDescent="0.25">
      <c r="B43" s="45">
        <f t="shared" si="0"/>
        <v>907.78296240601503</v>
      </c>
      <c r="C43" s="46">
        <v>3</v>
      </c>
      <c r="D43" s="47">
        <f t="shared" si="8"/>
        <v>-0.04</v>
      </c>
      <c r="E43" s="48">
        <f t="shared" si="2"/>
        <v>907.90296240601504</v>
      </c>
      <c r="F43" s="49">
        <f t="shared" si="10"/>
        <v>-1.0293233082706766E-2</v>
      </c>
      <c r="G43" s="46">
        <v>24</v>
      </c>
      <c r="H43" s="50">
        <v>908.15</v>
      </c>
      <c r="I43" s="55">
        <f>I41+25</f>
        <v>71650</v>
      </c>
      <c r="J43" s="47">
        <f t="shared" si="9"/>
        <v>-0.04</v>
      </c>
      <c r="K43" s="46">
        <v>6</v>
      </c>
      <c r="L43" s="48">
        <f t="shared" si="4"/>
        <v>907.91</v>
      </c>
      <c r="M43" s="56"/>
    </row>
    <row r="44" spans="2:13" x14ac:dyDescent="0.25">
      <c r="B44" s="45">
        <f t="shared" si="0"/>
        <v>907.97672180451127</v>
      </c>
      <c r="C44" s="46">
        <v>3</v>
      </c>
      <c r="D44" s="47">
        <f t="shared" si="8"/>
        <v>-0.04</v>
      </c>
      <c r="E44" s="48">
        <f t="shared" si="2"/>
        <v>908.09672180451128</v>
      </c>
      <c r="F44" s="49">
        <f t="shared" si="10"/>
        <v>-5.969924812030074E-3</v>
      </c>
      <c r="G44" s="46">
        <v>24</v>
      </c>
      <c r="H44" s="50">
        <v>908.24</v>
      </c>
      <c r="I44" s="55">
        <f t="shared" si="6"/>
        <v>71675</v>
      </c>
      <c r="J44" s="47">
        <f t="shared" si="9"/>
        <v>-0.04</v>
      </c>
      <c r="K44" s="46">
        <v>6</v>
      </c>
      <c r="L44" s="48">
        <f t="shared" si="4"/>
        <v>908</v>
      </c>
      <c r="M44" s="56"/>
    </row>
    <row r="45" spans="2:13" x14ac:dyDescent="0.25">
      <c r="B45" s="45">
        <f t="shared" si="0"/>
        <v>909.08048120300748</v>
      </c>
      <c r="C45" s="46">
        <v>3</v>
      </c>
      <c r="D45" s="47">
        <f t="shared" si="8"/>
        <v>-0.04</v>
      </c>
      <c r="E45" s="48">
        <f t="shared" si="2"/>
        <v>909.20048120300748</v>
      </c>
      <c r="F45" s="49">
        <f t="shared" si="10"/>
        <v>-1.6466165413533823E-3</v>
      </c>
      <c r="G45" s="46">
        <v>24</v>
      </c>
      <c r="H45" s="50">
        <v>909.24</v>
      </c>
      <c r="I45" s="55">
        <f t="shared" si="6"/>
        <v>71700</v>
      </c>
      <c r="J45" s="47">
        <f t="shared" si="9"/>
        <v>-0.04</v>
      </c>
      <c r="K45" s="46">
        <v>6</v>
      </c>
      <c r="L45" s="48">
        <f t="shared" si="4"/>
        <v>909</v>
      </c>
      <c r="M45" s="56"/>
    </row>
    <row r="46" spans="2:13" x14ac:dyDescent="0.25">
      <c r="B46" s="45">
        <f t="shared" si="0"/>
        <v>909.6842406015038</v>
      </c>
      <c r="C46" s="46">
        <v>3</v>
      </c>
      <c r="D46" s="47">
        <f t="shared" si="8"/>
        <v>-0.04</v>
      </c>
      <c r="E46" s="48">
        <f t="shared" si="2"/>
        <v>909.80424060150381</v>
      </c>
      <c r="F46" s="49">
        <f t="shared" si="10"/>
        <v>2.6766917293233094E-3</v>
      </c>
      <c r="G46" s="46">
        <v>24</v>
      </c>
      <c r="H46" s="50">
        <v>909.74</v>
      </c>
      <c r="I46" s="55">
        <f>I45+25</f>
        <v>71725</v>
      </c>
      <c r="J46" s="47">
        <f t="shared" si="9"/>
        <v>-0.04</v>
      </c>
      <c r="K46" s="46">
        <v>6</v>
      </c>
      <c r="L46" s="48">
        <f t="shared" si="4"/>
        <v>909.5</v>
      </c>
      <c r="M46" s="56"/>
    </row>
    <row r="47" spans="2:13" x14ac:dyDescent="0.25">
      <c r="B47" s="45">
        <f t="shared" si="0"/>
        <v>910.09764000000007</v>
      </c>
      <c r="C47" s="46">
        <v>7.7590000000000003</v>
      </c>
      <c r="D47" s="47">
        <f t="shared" si="8"/>
        <v>-0.04</v>
      </c>
      <c r="E47" s="48">
        <f t="shared" si="2"/>
        <v>910.40800000000002</v>
      </c>
      <c r="F47" s="49">
        <v>7.0000000000000001E-3</v>
      </c>
      <c r="G47" s="46">
        <v>24</v>
      </c>
      <c r="H47" s="50">
        <v>910.24</v>
      </c>
      <c r="I47" s="55">
        <f>I46+25</f>
        <v>71750</v>
      </c>
      <c r="J47" s="47">
        <f t="shared" si="9"/>
        <v>-0.04</v>
      </c>
      <c r="K47" s="46">
        <v>6</v>
      </c>
      <c r="L47" s="48">
        <f t="shared" si="4"/>
        <v>910</v>
      </c>
      <c r="M47" s="56"/>
    </row>
    <row r="48" spans="2:13" x14ac:dyDescent="0.25">
      <c r="B48" s="60" t="s">
        <v>13</v>
      </c>
      <c r="C48" s="61"/>
      <c r="D48" s="61"/>
      <c r="E48" s="61"/>
      <c r="F48" s="61"/>
      <c r="G48" s="61"/>
      <c r="H48" s="48">
        <v>910.74</v>
      </c>
      <c r="I48" s="55">
        <f>I47+25</f>
        <v>71775</v>
      </c>
      <c r="J48" s="62" t="s">
        <v>13</v>
      </c>
      <c r="K48" s="62"/>
      <c r="L48" s="62"/>
      <c r="M48" s="56"/>
    </row>
    <row r="49" spans="2:13" ht="15.75" thickBot="1" x14ac:dyDescent="0.3">
      <c r="B49" s="63"/>
      <c r="C49" s="64"/>
      <c r="D49" s="64"/>
      <c r="E49" s="64"/>
      <c r="F49" s="64"/>
      <c r="G49" s="64"/>
      <c r="H49" s="65">
        <v>911.24</v>
      </c>
      <c r="I49" s="66" t="s">
        <v>21</v>
      </c>
      <c r="J49" s="67"/>
      <c r="K49" s="67"/>
      <c r="L49" s="67"/>
      <c r="M49" s="68"/>
    </row>
    <row r="50" spans="2:13" x14ac:dyDescent="0.2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7"/>
    </row>
  </sheetData>
  <mergeCells count="3">
    <mergeCell ref="B1:M1"/>
    <mergeCell ref="B48:G49"/>
    <mergeCell ref="J48:L49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49013-659C-47DD-AB58-2235C4FD4498}">
  <sheetPr>
    <pageSetUpPr fitToPage="1"/>
  </sheetPr>
  <dimension ref="B1:P50"/>
  <sheetViews>
    <sheetView zoomScale="90" zoomScaleNormal="90" workbookViewId="0">
      <selection activeCell="H10" sqref="H10"/>
    </sheetView>
  </sheetViews>
  <sheetFormatPr defaultRowHeight="15" x14ac:dyDescent="0.25"/>
  <cols>
    <col min="2" max="10" width="12.7109375" style="1" customWidth="1"/>
    <col min="11" max="11" width="15.7109375" style="1" customWidth="1"/>
    <col min="12" max="15" width="12.7109375" style="1" customWidth="1"/>
    <col min="16" max="16" width="40.7109375" customWidth="1"/>
  </cols>
  <sheetData>
    <row r="1" spans="2:16" ht="25.5" customHeight="1" thickBot="1" x14ac:dyDescent="0.3">
      <c r="B1" s="30" t="s">
        <v>14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45" customHeight="1" thickBot="1" x14ac:dyDescent="0.3">
      <c r="B2" s="2" t="s">
        <v>18</v>
      </c>
      <c r="C2" s="3" t="s">
        <v>0</v>
      </c>
      <c r="D2" s="5" t="s">
        <v>23</v>
      </c>
      <c r="E2" s="3" t="s">
        <v>1</v>
      </c>
      <c r="F2" s="4" t="s">
        <v>20</v>
      </c>
      <c r="G2" s="3" t="s">
        <v>2</v>
      </c>
      <c r="H2" s="4" t="s">
        <v>22</v>
      </c>
      <c r="I2" s="4" t="s">
        <v>3</v>
      </c>
      <c r="J2" s="20" t="s">
        <v>4</v>
      </c>
      <c r="K2" s="6" t="s">
        <v>24</v>
      </c>
      <c r="L2" s="5" t="s">
        <v>5</v>
      </c>
      <c r="M2" s="5" t="s">
        <v>23</v>
      </c>
      <c r="N2" s="5" t="s">
        <v>6</v>
      </c>
      <c r="O2" s="3" t="s">
        <v>19</v>
      </c>
      <c r="P2" s="7" t="s">
        <v>7</v>
      </c>
    </row>
    <row r="3" spans="2:16" ht="15" customHeight="1" x14ac:dyDescent="0.25">
      <c r="B3" s="8">
        <f t="shared" ref="B3:B47" si="0">IF(E3="4' ROUNDING",(F3+((2*G3)-((C3-2)*0.01))),IF(E3="5' ROUNDING",(F3+((2.5*G3)-((C3-2.5)*0.01))),F3+(E3*C3)))</f>
        <v>895.654</v>
      </c>
      <c r="C3" s="9">
        <v>8</v>
      </c>
      <c r="D3" s="29">
        <v>0.04</v>
      </c>
      <c r="E3" s="10">
        <f t="shared" ref="E3:E47" si="1">IF(C3&lt;4,IF(AND(G3&lt;=0.03,G3&gt;=-0.04),-0.04,IF(G3&lt;-0.04,G3,IF(AND(G3&gt;0.03,G3&lt;=0.06),G3-0.07,IF(G3&gt;0.06,G3)))),IF(AND(C3&gt;=4,C3&lt;8),IF(AND(G3&lt;=0.03,G3&gt;=-0.04),-0.04,IF(G3&lt;-0.04,G3,IF(AND(G3&gt;0.03,G3&lt;=0.06),G3-0.07,IF(G3&gt;0.06,"4' ROUNDING")))),IF(C3&gt;=8,IF(AND(G3&lt;=0.03,G3&gt;=-0.04),-0.04,IF(G3&lt;-0.04,G3,IF(AND(G3&gt;0.03,G3&lt;=0.06),G3-0.07,IF(G3&gt;0.06,"5' ROUNDING")))))))</f>
        <v>-0.04</v>
      </c>
      <c r="F3" s="11">
        <f t="shared" ref="F3:F47" si="2">J3+(G3*I3)</f>
        <v>895.97400000000005</v>
      </c>
      <c r="G3" s="12">
        <v>2.4E-2</v>
      </c>
      <c r="H3" s="28">
        <v>-2.4E-2</v>
      </c>
      <c r="I3" s="9">
        <v>16</v>
      </c>
      <c r="J3" s="21">
        <v>895.59</v>
      </c>
      <c r="K3" s="13">
        <v>70850</v>
      </c>
      <c r="L3" s="10">
        <f t="shared" ref="L3:L47" si="3">IF(N3&lt;4,IF(AND(G3&gt;=-0.03,G3&lt;=0.04),-0.04,IF(G3&gt;0.04,-G3,IF(AND(G3&lt;-0.03,G3&gt;=-0.06),-(G3+0.07),IF(G3&lt;-0.06,-G3)))),IF(AND(N3&gt;=4,N3&lt;8),(IF(AND(G3&gt;=-0.03,G3&lt;=0.04),-0.04,IF(G3&gt;=0.04,-G3,IF(AND(G3&lt;-0.03,G3&gt;=-0.06),-(G3+0.07),IF(G3&lt;-0.06,IF(G3&lt;-0.06,"4' ROUNDING")))))),(IF(AND(G3&gt;=-0.03,G3&lt;=0.04),-0.04,IF(G3&gt;=0.04,-G3,IF(AND(G3&lt;-0.03,G3&gt;=-0.06),-(G3+0.07),IF(G3&lt;-0.06,IF(G3&lt;-0.06,"5' ROUNDING"))))))))</f>
        <v>-0.04</v>
      </c>
      <c r="M3" s="29">
        <v>-0.04</v>
      </c>
      <c r="N3" s="9">
        <v>8</v>
      </c>
      <c r="O3" s="11">
        <f t="shared" ref="O3:O47" si="4">IF(L3="4' ROUNDING",(J3+((2*G3)-((N3-2.5)*0.01))),IF(L3="5' ROUNDING",(J3+((2.5*G3)-((N3-2.5)*0.01))),(J3+(L3*N3))))</f>
        <v>895.27</v>
      </c>
      <c r="P3" s="14" t="s">
        <v>15</v>
      </c>
    </row>
    <row r="4" spans="2:16" x14ac:dyDescent="0.25">
      <c r="B4" s="8">
        <f t="shared" si="0"/>
        <v>895.73266666666666</v>
      </c>
      <c r="C4" s="9">
        <v>8</v>
      </c>
      <c r="D4" s="29">
        <v>3.8199999999999998E-2</v>
      </c>
      <c r="E4" s="10">
        <f t="shared" si="1"/>
        <v>-3.8222222222222227E-2</v>
      </c>
      <c r="F4" s="11">
        <f t="shared" si="2"/>
        <v>896.03844444444439</v>
      </c>
      <c r="G4" s="12">
        <f>G3-((($G$3-$G$12)/($K$12-$K$3))*(K4-K3))</f>
        <v>3.177777777777778E-2</v>
      </c>
      <c r="H4" s="28">
        <v>-3.1800000000000002E-2</v>
      </c>
      <c r="I4" s="9">
        <v>16</v>
      </c>
      <c r="J4" s="21">
        <v>895.53</v>
      </c>
      <c r="K4" s="15">
        <f>K3+25</f>
        <v>70875</v>
      </c>
      <c r="L4" s="10">
        <f t="shared" si="3"/>
        <v>-0.04</v>
      </c>
      <c r="M4" s="29">
        <v>-0.04</v>
      </c>
      <c r="N4" s="9">
        <v>7</v>
      </c>
      <c r="O4" s="11">
        <f t="shared" si="4"/>
        <v>895.25</v>
      </c>
      <c r="P4" s="16"/>
    </row>
    <row r="5" spans="2:16" x14ac:dyDescent="0.25">
      <c r="B5" s="8">
        <f t="shared" si="0"/>
        <v>895.90933333333339</v>
      </c>
      <c r="C5" s="9">
        <v>8</v>
      </c>
      <c r="D5" s="29">
        <v>3.04E-2</v>
      </c>
      <c r="E5" s="10">
        <f t="shared" si="1"/>
        <v>-3.0444444444444448E-2</v>
      </c>
      <c r="F5" s="11">
        <f t="shared" si="2"/>
        <v>896.15288888888892</v>
      </c>
      <c r="G5" s="12">
        <f t="shared" ref="G5:G11" si="5">G4-((($G$3-$G$12)/($K$12-$K$3))*(K5-K4))</f>
        <v>3.9555555555555559E-2</v>
      </c>
      <c r="H5" s="28">
        <v>-3.9600000000000003E-2</v>
      </c>
      <c r="I5" s="9">
        <v>16</v>
      </c>
      <c r="J5" s="21">
        <v>895.52</v>
      </c>
      <c r="K5" s="17">
        <f t="shared" ref="K5:K45" si="6">K4+25</f>
        <v>70900</v>
      </c>
      <c r="L5" s="10">
        <f t="shared" si="3"/>
        <v>-0.04</v>
      </c>
      <c r="M5" s="29">
        <v>-0.04</v>
      </c>
      <c r="N5" s="9">
        <v>6</v>
      </c>
      <c r="O5" s="11">
        <f t="shared" si="4"/>
        <v>895.28</v>
      </c>
      <c r="P5" s="18"/>
    </row>
    <row r="6" spans="2:16" x14ac:dyDescent="0.25">
      <c r="B6" s="8">
        <f t="shared" si="0"/>
        <v>896.12599999999998</v>
      </c>
      <c r="C6" s="9">
        <v>8</v>
      </c>
      <c r="D6" s="29">
        <v>2.2700000000000001E-2</v>
      </c>
      <c r="E6" s="10">
        <f t="shared" si="1"/>
        <v>-2.2666666666666668E-2</v>
      </c>
      <c r="F6" s="11">
        <f t="shared" si="2"/>
        <v>896.3073333333333</v>
      </c>
      <c r="G6" s="12">
        <f t="shared" si="5"/>
        <v>4.7333333333333338E-2</v>
      </c>
      <c r="H6" s="28">
        <v>-4.7300000000000002E-2</v>
      </c>
      <c r="I6" s="9">
        <v>16</v>
      </c>
      <c r="J6" s="21">
        <v>895.55</v>
      </c>
      <c r="K6" s="17">
        <f t="shared" si="6"/>
        <v>70925</v>
      </c>
      <c r="L6" s="10">
        <f t="shared" si="3"/>
        <v>-4.7333333333333338E-2</v>
      </c>
      <c r="M6" s="29">
        <v>-4.7699999999999999E-2</v>
      </c>
      <c r="N6" s="9">
        <v>6</v>
      </c>
      <c r="O6" s="11">
        <f t="shared" si="4"/>
        <v>895.26599999999996</v>
      </c>
      <c r="P6" s="18"/>
    </row>
    <row r="7" spans="2:16" x14ac:dyDescent="0.25">
      <c r="B7" s="8">
        <f t="shared" si="0"/>
        <v>896.40266666666662</v>
      </c>
      <c r="C7" s="9">
        <v>8</v>
      </c>
      <c r="D7" s="29">
        <v>-1.6E-2</v>
      </c>
      <c r="E7" s="10">
        <f t="shared" si="1"/>
        <v>-1.4888888888888889E-2</v>
      </c>
      <c r="F7" s="11">
        <f t="shared" si="2"/>
        <v>896.52177777777774</v>
      </c>
      <c r="G7" s="12">
        <f t="shared" si="5"/>
        <v>5.5111111111111118E-2</v>
      </c>
      <c r="H7" s="28">
        <v>-5.5E-2</v>
      </c>
      <c r="I7" s="9">
        <v>16</v>
      </c>
      <c r="J7" s="21">
        <v>895.64</v>
      </c>
      <c r="K7" s="17">
        <f t="shared" si="6"/>
        <v>70950</v>
      </c>
      <c r="L7" s="10">
        <f t="shared" si="3"/>
        <v>-5.5111111111111118E-2</v>
      </c>
      <c r="M7" s="29">
        <v>-5.5399999999999998E-2</v>
      </c>
      <c r="N7" s="9">
        <v>6</v>
      </c>
      <c r="O7" s="11">
        <f t="shared" si="4"/>
        <v>895.30933333333337</v>
      </c>
      <c r="P7" s="18"/>
    </row>
    <row r="8" spans="2:16" x14ac:dyDescent="0.25">
      <c r="B8" s="8">
        <f t="shared" si="0"/>
        <v>896.88844444444442</v>
      </c>
      <c r="C8" s="9">
        <v>8</v>
      </c>
      <c r="D8" s="29">
        <v>-1.7299999999999999E-2</v>
      </c>
      <c r="E8" s="10" t="str">
        <f t="shared" si="1"/>
        <v>5' ROUNDING</v>
      </c>
      <c r="F8" s="11">
        <f t="shared" si="2"/>
        <v>896.78622222222225</v>
      </c>
      <c r="G8" s="12">
        <f t="shared" si="5"/>
        <v>6.2888888888888897E-2</v>
      </c>
      <c r="H8" s="28">
        <v>-6.2899999999999998E-2</v>
      </c>
      <c r="I8" s="9">
        <v>16</v>
      </c>
      <c r="J8" s="21">
        <v>895.78</v>
      </c>
      <c r="K8" s="17">
        <f t="shared" si="6"/>
        <v>70975</v>
      </c>
      <c r="L8" s="10">
        <f t="shared" si="3"/>
        <v>-6.2888888888888897E-2</v>
      </c>
      <c r="M8" s="29">
        <v>-6.3E-2</v>
      </c>
      <c r="N8" s="9">
        <v>6</v>
      </c>
      <c r="O8" s="11">
        <f t="shared" si="4"/>
        <v>895.40266666666662</v>
      </c>
      <c r="P8" s="18"/>
    </row>
    <row r="9" spans="2:16" x14ac:dyDescent="0.25">
      <c r="B9" s="8">
        <f t="shared" si="0"/>
        <v>896.96361088888887</v>
      </c>
      <c r="C9" s="9">
        <v>8</v>
      </c>
      <c r="D9" s="29">
        <v>-1.7999999999999999E-2</v>
      </c>
      <c r="E9" s="10" t="str">
        <f t="shared" si="1"/>
        <v>5' ROUNDING</v>
      </c>
      <c r="F9" s="11">
        <f t="shared" si="2"/>
        <v>896.85663644444446</v>
      </c>
      <c r="G9" s="12">
        <f t="shared" si="5"/>
        <v>6.4789777777777974E-2</v>
      </c>
      <c r="H9" s="28">
        <v>-6.4799999999999996E-2</v>
      </c>
      <c r="I9" s="9">
        <v>16</v>
      </c>
      <c r="J9" s="21">
        <v>895.82</v>
      </c>
      <c r="K9" s="19">
        <v>70981.11</v>
      </c>
      <c r="L9" s="10">
        <f t="shared" si="3"/>
        <v>-6.4789777777777974E-2</v>
      </c>
      <c r="M9" s="29">
        <v>-6.5000000000000002E-2</v>
      </c>
      <c r="N9" s="9">
        <v>6</v>
      </c>
      <c r="O9" s="11">
        <f t="shared" si="4"/>
        <v>895.4312613333334</v>
      </c>
      <c r="P9" s="18" t="s">
        <v>17</v>
      </c>
    </row>
    <row r="10" spans="2:16" x14ac:dyDescent="0.25">
      <c r="B10" s="8">
        <f t="shared" si="0"/>
        <v>897.22233333333338</v>
      </c>
      <c r="C10" s="9">
        <v>8</v>
      </c>
      <c r="D10" s="29">
        <v>-2.0299999999999999E-2</v>
      </c>
      <c r="E10" s="10" t="str">
        <f t="shared" si="1"/>
        <v>5' ROUNDING</v>
      </c>
      <c r="F10" s="11">
        <f t="shared" si="2"/>
        <v>897.10066666666671</v>
      </c>
      <c r="G10" s="12">
        <f t="shared" si="5"/>
        <v>7.0666666666666683E-2</v>
      </c>
      <c r="H10" s="28">
        <v>-7.0699999999999999E-2</v>
      </c>
      <c r="I10" s="9">
        <v>16</v>
      </c>
      <c r="J10" s="21">
        <v>895.97</v>
      </c>
      <c r="K10" s="17">
        <f>K8+25</f>
        <v>71000</v>
      </c>
      <c r="L10" s="10">
        <f t="shared" si="3"/>
        <v>-7.0666666666666683E-2</v>
      </c>
      <c r="M10" s="29">
        <v>-7.0800000000000002E-2</v>
      </c>
      <c r="N10" s="9">
        <v>6</v>
      </c>
      <c r="O10" s="11">
        <f t="shared" si="4"/>
        <v>895.54600000000005</v>
      </c>
      <c r="P10" s="18"/>
    </row>
    <row r="11" spans="2:16" x14ac:dyDescent="0.25">
      <c r="B11" s="8">
        <f t="shared" si="0"/>
        <v>897.91077777777775</v>
      </c>
      <c r="C11" s="9">
        <f>C10-((($C$10-$C$13)/($K$13-$K$10))*(K11-K10))</f>
        <v>5.5</v>
      </c>
      <c r="D11" s="29">
        <v>-3.8199999999999998E-2</v>
      </c>
      <c r="E11" s="10" t="str">
        <f t="shared" si="1"/>
        <v>4' ROUNDING</v>
      </c>
      <c r="F11" s="11">
        <f t="shared" si="2"/>
        <v>897.78888888888889</v>
      </c>
      <c r="G11" s="12">
        <f t="shared" si="5"/>
        <v>7.8444444444444456E-2</v>
      </c>
      <c r="H11" s="28">
        <v>-7.8399999999999997E-2</v>
      </c>
      <c r="I11" s="9">
        <f>I10-((($I$10-$I$13)/($K$13-$K$10))*(K11-K10))</f>
        <v>20</v>
      </c>
      <c r="J11" s="21">
        <v>896.22</v>
      </c>
      <c r="K11" s="17">
        <f t="shared" si="6"/>
        <v>71025</v>
      </c>
      <c r="L11" s="10">
        <f t="shared" si="3"/>
        <v>-7.8444444444444456E-2</v>
      </c>
      <c r="M11" s="29">
        <v>-7.85E-2</v>
      </c>
      <c r="N11" s="9">
        <v>6</v>
      </c>
      <c r="O11" s="11">
        <f t="shared" si="4"/>
        <v>895.74933333333331</v>
      </c>
      <c r="P11" s="18"/>
    </row>
    <row r="12" spans="2:16" x14ac:dyDescent="0.25">
      <c r="B12" s="8">
        <f t="shared" si="0"/>
        <v>898.06399999999996</v>
      </c>
      <c r="C12" s="9">
        <f>C11-((($C$10-$C$13)/($K$13-$K$10))*(K12-K11))</f>
        <v>5</v>
      </c>
      <c r="D12" s="29">
        <v>-4.3999999999999997E-2</v>
      </c>
      <c r="E12" s="10" t="str">
        <f t="shared" si="1"/>
        <v>4' ROUNDING</v>
      </c>
      <c r="F12" s="11">
        <f t="shared" si="2"/>
        <v>897.93399999999997</v>
      </c>
      <c r="G12" s="12">
        <v>0.08</v>
      </c>
      <c r="H12" s="28">
        <v>-0.08</v>
      </c>
      <c r="I12" s="9">
        <f>I11-((($I$10-$I$13)/($K$13-$K$10))*(K12-K11))</f>
        <v>20.8</v>
      </c>
      <c r="J12" s="21">
        <v>896.27</v>
      </c>
      <c r="K12" s="19">
        <v>71030</v>
      </c>
      <c r="L12" s="10">
        <f t="shared" si="3"/>
        <v>-0.08</v>
      </c>
      <c r="M12" s="29">
        <v>-0.08</v>
      </c>
      <c r="N12" s="9">
        <v>6</v>
      </c>
      <c r="O12" s="11">
        <f t="shared" si="4"/>
        <v>895.79</v>
      </c>
      <c r="P12" s="18" t="s">
        <v>16</v>
      </c>
    </row>
    <row r="13" spans="2:16" x14ac:dyDescent="0.25">
      <c r="B13" s="8">
        <f t="shared" si="0"/>
        <v>898.68</v>
      </c>
      <c r="C13" s="9">
        <v>3</v>
      </c>
      <c r="D13" s="29">
        <v>-0.08</v>
      </c>
      <c r="E13" s="10">
        <f t="shared" si="1"/>
        <v>0.08</v>
      </c>
      <c r="F13" s="11">
        <f t="shared" si="2"/>
        <v>898.43999999999994</v>
      </c>
      <c r="G13" s="12">
        <v>0.08</v>
      </c>
      <c r="H13" s="28">
        <v>-0.08</v>
      </c>
      <c r="I13" s="9">
        <v>24</v>
      </c>
      <c r="J13" s="21">
        <v>896.52</v>
      </c>
      <c r="K13" s="17">
        <f>K11+25</f>
        <v>71050</v>
      </c>
      <c r="L13" s="10">
        <f t="shared" si="3"/>
        <v>-0.08</v>
      </c>
      <c r="M13" s="29">
        <v>-0.08</v>
      </c>
      <c r="N13" s="9">
        <v>6</v>
      </c>
      <c r="O13" s="11">
        <f t="shared" si="4"/>
        <v>896.04</v>
      </c>
      <c r="P13" s="18"/>
    </row>
    <row r="14" spans="2:16" x14ac:dyDescent="0.25">
      <c r="B14" s="8">
        <f t="shared" si="0"/>
        <v>899.02</v>
      </c>
      <c r="C14" s="9">
        <v>3</v>
      </c>
      <c r="D14" s="29">
        <v>-0.08</v>
      </c>
      <c r="E14" s="10">
        <f t="shared" si="1"/>
        <v>0.08</v>
      </c>
      <c r="F14" s="11">
        <f t="shared" si="2"/>
        <v>898.78</v>
      </c>
      <c r="G14" s="12">
        <v>0.08</v>
      </c>
      <c r="H14" s="28">
        <v>-0.08</v>
      </c>
      <c r="I14" s="9">
        <v>24</v>
      </c>
      <c r="J14" s="21">
        <v>896.86</v>
      </c>
      <c r="K14" s="17">
        <f>K13+25</f>
        <v>71075</v>
      </c>
      <c r="L14" s="10">
        <f t="shared" si="3"/>
        <v>-0.08</v>
      </c>
      <c r="M14" s="29">
        <v>-0.08</v>
      </c>
      <c r="N14" s="9">
        <v>6</v>
      </c>
      <c r="O14" s="11">
        <f t="shared" si="4"/>
        <v>896.38</v>
      </c>
      <c r="P14" s="18"/>
    </row>
    <row r="15" spans="2:16" x14ac:dyDescent="0.25">
      <c r="B15" s="8">
        <f t="shared" si="0"/>
        <v>899.42</v>
      </c>
      <c r="C15" s="9">
        <v>3</v>
      </c>
      <c r="D15" s="29">
        <v>-0.08</v>
      </c>
      <c r="E15" s="10">
        <f t="shared" si="1"/>
        <v>0.08</v>
      </c>
      <c r="F15" s="11">
        <f t="shared" si="2"/>
        <v>899.18</v>
      </c>
      <c r="G15" s="12">
        <v>0.08</v>
      </c>
      <c r="H15" s="28">
        <v>-0.08</v>
      </c>
      <c r="I15" s="9">
        <v>24</v>
      </c>
      <c r="J15" s="21">
        <v>897.26</v>
      </c>
      <c r="K15" s="17">
        <f t="shared" si="6"/>
        <v>71100</v>
      </c>
      <c r="L15" s="10">
        <f t="shared" si="3"/>
        <v>-0.08</v>
      </c>
      <c r="M15" s="29">
        <v>-0.08</v>
      </c>
      <c r="N15" s="9">
        <v>6</v>
      </c>
      <c r="O15" s="11">
        <f t="shared" si="4"/>
        <v>896.78</v>
      </c>
      <c r="P15" s="18"/>
    </row>
    <row r="16" spans="2:16" x14ac:dyDescent="0.25">
      <c r="B16" s="8">
        <f t="shared" si="0"/>
        <v>899.87</v>
      </c>
      <c r="C16" s="9">
        <v>3</v>
      </c>
      <c r="D16" s="29">
        <v>-0.08</v>
      </c>
      <c r="E16" s="10">
        <f t="shared" si="1"/>
        <v>0.08</v>
      </c>
      <c r="F16" s="11">
        <f t="shared" si="2"/>
        <v>899.63</v>
      </c>
      <c r="G16" s="12">
        <v>0.08</v>
      </c>
      <c r="H16" s="28">
        <v>-0.08</v>
      </c>
      <c r="I16" s="9">
        <v>24</v>
      </c>
      <c r="J16" s="21">
        <v>897.71</v>
      </c>
      <c r="K16" s="15">
        <f t="shared" si="6"/>
        <v>71125</v>
      </c>
      <c r="L16" s="10">
        <f t="shared" si="3"/>
        <v>-0.08</v>
      </c>
      <c r="M16" s="29">
        <v>-0.08</v>
      </c>
      <c r="N16" s="9">
        <v>6</v>
      </c>
      <c r="O16" s="11">
        <f t="shared" si="4"/>
        <v>897.23</v>
      </c>
      <c r="P16" s="18"/>
    </row>
    <row r="17" spans="2:16" x14ac:dyDescent="0.25">
      <c r="B17" s="8">
        <f t="shared" si="0"/>
        <v>900.36</v>
      </c>
      <c r="C17" s="9">
        <v>3</v>
      </c>
      <c r="D17" s="29">
        <v>-0.08</v>
      </c>
      <c r="E17" s="10">
        <f t="shared" si="1"/>
        <v>0.08</v>
      </c>
      <c r="F17" s="11">
        <f t="shared" si="2"/>
        <v>900.12</v>
      </c>
      <c r="G17" s="12">
        <v>0.08</v>
      </c>
      <c r="H17" s="28">
        <v>-0.08</v>
      </c>
      <c r="I17" s="9">
        <v>24</v>
      </c>
      <c r="J17" s="21">
        <v>898.2</v>
      </c>
      <c r="K17" s="17">
        <f t="shared" si="6"/>
        <v>71150</v>
      </c>
      <c r="L17" s="10">
        <f t="shared" si="3"/>
        <v>-0.08</v>
      </c>
      <c r="M17" s="29">
        <v>-0.08</v>
      </c>
      <c r="N17" s="9">
        <v>6</v>
      </c>
      <c r="O17" s="11">
        <f t="shared" si="4"/>
        <v>897.72</v>
      </c>
      <c r="P17" s="18"/>
    </row>
    <row r="18" spans="2:16" x14ac:dyDescent="0.25">
      <c r="B18" s="8">
        <f t="shared" si="0"/>
        <v>900.87</v>
      </c>
      <c r="C18" s="9">
        <v>3</v>
      </c>
      <c r="D18" s="29">
        <v>-0.08</v>
      </c>
      <c r="E18" s="10">
        <f t="shared" si="1"/>
        <v>0.08</v>
      </c>
      <c r="F18" s="11">
        <f t="shared" si="2"/>
        <v>900.63</v>
      </c>
      <c r="G18" s="12">
        <v>0.08</v>
      </c>
      <c r="H18" s="28">
        <v>-0.08</v>
      </c>
      <c r="I18" s="9">
        <v>24</v>
      </c>
      <c r="J18" s="21">
        <v>898.71</v>
      </c>
      <c r="K18" s="15">
        <f t="shared" si="6"/>
        <v>71175</v>
      </c>
      <c r="L18" s="10">
        <f t="shared" si="3"/>
        <v>-0.08</v>
      </c>
      <c r="M18" s="29">
        <v>-0.08</v>
      </c>
      <c r="N18" s="9">
        <v>6</v>
      </c>
      <c r="O18" s="11">
        <f t="shared" si="4"/>
        <v>898.23</v>
      </c>
      <c r="P18" s="18"/>
    </row>
    <row r="19" spans="2:16" x14ac:dyDescent="0.25">
      <c r="B19" s="8">
        <f t="shared" si="0"/>
        <v>901.37</v>
      </c>
      <c r="C19" s="9">
        <v>3</v>
      </c>
      <c r="D19" s="29">
        <v>-0.08</v>
      </c>
      <c r="E19" s="10">
        <f t="shared" si="1"/>
        <v>0.08</v>
      </c>
      <c r="F19" s="11">
        <f t="shared" si="2"/>
        <v>901.13</v>
      </c>
      <c r="G19" s="12">
        <v>0.08</v>
      </c>
      <c r="H19" s="28">
        <v>-0.08</v>
      </c>
      <c r="I19" s="9">
        <v>24</v>
      </c>
      <c r="J19" s="21">
        <v>899.21</v>
      </c>
      <c r="K19" s="17">
        <f t="shared" si="6"/>
        <v>71200</v>
      </c>
      <c r="L19" s="10">
        <f t="shared" si="3"/>
        <v>-0.08</v>
      </c>
      <c r="M19" s="29">
        <v>-0.08</v>
      </c>
      <c r="N19" s="9">
        <v>6</v>
      </c>
      <c r="O19" s="11">
        <f t="shared" si="4"/>
        <v>898.73</v>
      </c>
      <c r="P19" s="18"/>
    </row>
    <row r="20" spans="2:16" x14ac:dyDescent="0.25">
      <c r="B20" s="8">
        <f t="shared" si="0"/>
        <v>901.87</v>
      </c>
      <c r="C20" s="9">
        <v>3</v>
      </c>
      <c r="D20" s="29">
        <v>-0.08</v>
      </c>
      <c r="E20" s="10">
        <f t="shared" si="1"/>
        <v>0.08</v>
      </c>
      <c r="F20" s="11">
        <f t="shared" si="2"/>
        <v>901.63</v>
      </c>
      <c r="G20" s="12">
        <v>0.08</v>
      </c>
      <c r="H20" s="28">
        <v>-0.08</v>
      </c>
      <c r="I20" s="9">
        <v>24</v>
      </c>
      <c r="J20" s="21">
        <v>899.71</v>
      </c>
      <c r="K20" s="17">
        <f>K19+25</f>
        <v>71225</v>
      </c>
      <c r="L20" s="10">
        <f t="shared" si="3"/>
        <v>-0.08</v>
      </c>
      <c r="M20" s="29">
        <v>-0.08</v>
      </c>
      <c r="N20" s="9">
        <v>6</v>
      </c>
      <c r="O20" s="11">
        <f t="shared" si="4"/>
        <v>899.23</v>
      </c>
      <c r="P20" s="18"/>
    </row>
    <row r="21" spans="2:16" x14ac:dyDescent="0.25">
      <c r="B21" s="8">
        <f t="shared" si="0"/>
        <v>902.02</v>
      </c>
      <c r="C21" s="9">
        <v>3</v>
      </c>
      <c r="D21" s="29">
        <v>-0.08</v>
      </c>
      <c r="E21" s="10">
        <f t="shared" si="1"/>
        <v>0.08</v>
      </c>
      <c r="F21" s="11">
        <f t="shared" si="2"/>
        <v>901.78</v>
      </c>
      <c r="G21" s="12">
        <v>0.08</v>
      </c>
      <c r="H21" s="28">
        <v>-0.08</v>
      </c>
      <c r="I21" s="9">
        <v>24</v>
      </c>
      <c r="J21" s="21">
        <v>899.86</v>
      </c>
      <c r="K21" s="19">
        <v>71232</v>
      </c>
      <c r="L21" s="10">
        <f t="shared" si="3"/>
        <v>-0.08</v>
      </c>
      <c r="M21" s="29">
        <v>-0.08</v>
      </c>
      <c r="N21" s="9">
        <v>6</v>
      </c>
      <c r="O21" s="11">
        <f t="shared" si="4"/>
        <v>899.38</v>
      </c>
      <c r="P21" s="18" t="s">
        <v>8</v>
      </c>
    </row>
    <row r="22" spans="2:16" x14ac:dyDescent="0.25">
      <c r="B22" s="8">
        <f t="shared" si="0"/>
        <v>902.21949677419366</v>
      </c>
      <c r="C22" s="9">
        <v>3</v>
      </c>
      <c r="D22" s="29">
        <v>-7.4399999999999994E-2</v>
      </c>
      <c r="E22" s="10">
        <f t="shared" si="1"/>
        <v>7.4425806451612911E-2</v>
      </c>
      <c r="F22" s="11">
        <f t="shared" si="2"/>
        <v>901.99621935483879</v>
      </c>
      <c r="G22" s="12">
        <f>G21-((($G$21-$G$35)/($K$35-$K$21))*(K22-K21))</f>
        <v>7.4425806451612911E-2</v>
      </c>
      <c r="H22" s="28">
        <v>-7.3999999999999996E-2</v>
      </c>
      <c r="I22" s="9">
        <v>24</v>
      </c>
      <c r="J22" s="21">
        <v>900.21</v>
      </c>
      <c r="K22" s="17">
        <f>K20+25</f>
        <v>71250</v>
      </c>
      <c r="L22" s="10">
        <f t="shared" si="3"/>
        <v>-7.4425806451612911E-2</v>
      </c>
      <c r="M22" s="29">
        <v>-7.4999999999999997E-2</v>
      </c>
      <c r="N22" s="9">
        <v>6</v>
      </c>
      <c r="O22" s="11">
        <f t="shared" si="4"/>
        <v>899.76344516129041</v>
      </c>
      <c r="P22" s="18"/>
    </row>
    <row r="23" spans="2:16" x14ac:dyDescent="0.25">
      <c r="B23" s="8">
        <f t="shared" si="0"/>
        <v>902.5104645161291</v>
      </c>
      <c r="C23" s="9">
        <v>3</v>
      </c>
      <c r="D23" s="29">
        <v>-6.6699999999999995E-2</v>
      </c>
      <c r="E23" s="10">
        <f t="shared" si="1"/>
        <v>6.6683870967741948E-2</v>
      </c>
      <c r="F23" s="11">
        <f t="shared" si="2"/>
        <v>902.31041290322582</v>
      </c>
      <c r="G23" s="12">
        <f>G22-((($G$21-$G$35)/($K$35-$K$21))*(K23-K22))</f>
        <v>6.6683870967741948E-2</v>
      </c>
      <c r="H23" s="28">
        <v>-6.6699999999999995E-2</v>
      </c>
      <c r="I23" s="9">
        <v>24</v>
      </c>
      <c r="J23" s="21">
        <v>900.71</v>
      </c>
      <c r="K23" s="17">
        <f t="shared" si="6"/>
        <v>71275</v>
      </c>
      <c r="L23" s="10">
        <f t="shared" si="3"/>
        <v>-6.6683870967741948E-2</v>
      </c>
      <c r="M23" s="29">
        <v>-6.8000000000000005E-2</v>
      </c>
      <c r="N23" s="9">
        <v>6</v>
      </c>
      <c r="O23" s="11">
        <f t="shared" si="4"/>
        <v>900.30989677419359</v>
      </c>
      <c r="P23" s="18"/>
    </row>
    <row r="24" spans="2:16" x14ac:dyDescent="0.25">
      <c r="B24" s="8">
        <f t="shared" si="0"/>
        <v>902.60143225806462</v>
      </c>
      <c r="C24" s="9">
        <v>3</v>
      </c>
      <c r="D24" s="29">
        <v>-5.1499999999999997E-2</v>
      </c>
      <c r="E24" s="10">
        <f t="shared" si="1"/>
        <v>-1.1058064516129028E-2</v>
      </c>
      <c r="F24" s="11">
        <f t="shared" si="2"/>
        <v>902.63460645161297</v>
      </c>
      <c r="G24" s="12">
        <f t="shared" ref="G24:G34" si="7">G23-((($G$21-$G$35)/($K$35-$K$21))*(K24-K23))</f>
        <v>5.8941935483870979E-2</v>
      </c>
      <c r="H24" s="28">
        <v>-5.8900000000000001E-2</v>
      </c>
      <c r="I24" s="9">
        <v>24</v>
      </c>
      <c r="J24" s="21">
        <v>901.22</v>
      </c>
      <c r="K24" s="17">
        <f>K23+25</f>
        <v>71300</v>
      </c>
      <c r="L24" s="10">
        <f t="shared" si="3"/>
        <v>-5.8941935483870979E-2</v>
      </c>
      <c r="M24" s="29">
        <v>-6.0999999999999999E-2</v>
      </c>
      <c r="N24" s="9">
        <v>6</v>
      </c>
      <c r="O24" s="11">
        <f t="shared" si="4"/>
        <v>900.86634838709676</v>
      </c>
      <c r="P24" s="18"/>
    </row>
    <row r="25" spans="2:16" x14ac:dyDescent="0.25">
      <c r="B25" s="8">
        <f t="shared" si="0"/>
        <v>902.89239999999995</v>
      </c>
      <c r="C25" s="9">
        <v>3</v>
      </c>
      <c r="D25" s="29">
        <v>1.4E-2</v>
      </c>
      <c r="E25" s="10">
        <f t="shared" si="1"/>
        <v>-1.8799999999999997E-2</v>
      </c>
      <c r="F25" s="11">
        <f t="shared" si="2"/>
        <v>902.94880000000001</v>
      </c>
      <c r="G25" s="12">
        <f t="shared" si="7"/>
        <v>5.1200000000000009E-2</v>
      </c>
      <c r="H25" s="28">
        <v>-5.1200000000000002E-2</v>
      </c>
      <c r="I25" s="9">
        <v>24</v>
      </c>
      <c r="J25" s="21">
        <v>901.72</v>
      </c>
      <c r="K25" s="17">
        <f t="shared" si="6"/>
        <v>71325</v>
      </c>
      <c r="L25" s="10">
        <f t="shared" si="3"/>
        <v>-5.1200000000000009E-2</v>
      </c>
      <c r="M25" s="29">
        <v>-5.3999999999999999E-2</v>
      </c>
      <c r="N25" s="9">
        <v>6</v>
      </c>
      <c r="O25" s="11">
        <f t="shared" si="4"/>
        <v>901.41280000000006</v>
      </c>
      <c r="P25" s="18"/>
    </row>
    <row r="26" spans="2:16" x14ac:dyDescent="0.25">
      <c r="B26" s="8">
        <f t="shared" si="0"/>
        <v>903.01494090322569</v>
      </c>
      <c r="C26" s="9">
        <v>3</v>
      </c>
      <c r="D26" s="29">
        <v>2.1700000000000001E-2</v>
      </c>
      <c r="E26" s="10">
        <f t="shared" si="1"/>
        <v>-2.2039225806453594E-2</v>
      </c>
      <c r="F26" s="11">
        <f t="shared" si="2"/>
        <v>903.08105858064505</v>
      </c>
      <c r="G26" s="12">
        <f t="shared" si="7"/>
        <v>4.7960774193546413E-2</v>
      </c>
      <c r="H26" s="28">
        <v>-4.8300000000000003E-2</v>
      </c>
      <c r="I26" s="9">
        <v>24</v>
      </c>
      <c r="J26" s="21">
        <v>901.93</v>
      </c>
      <c r="K26" s="19">
        <v>71335.460000000006</v>
      </c>
      <c r="L26" s="10">
        <f t="shared" si="3"/>
        <v>-4.7960774193546413E-2</v>
      </c>
      <c r="M26" s="29">
        <v>-5.1299999999999998E-2</v>
      </c>
      <c r="N26" s="9">
        <v>6</v>
      </c>
      <c r="O26" s="11">
        <f t="shared" si="4"/>
        <v>901.6422353548387</v>
      </c>
      <c r="P26" s="18" t="s">
        <v>12</v>
      </c>
    </row>
    <row r="27" spans="2:16" x14ac:dyDescent="0.25">
      <c r="B27" s="8">
        <f t="shared" si="0"/>
        <v>903.18336774193551</v>
      </c>
      <c r="C27" s="9">
        <v>3</v>
      </c>
      <c r="D27" s="29">
        <v>2.6499999999999999E-2</v>
      </c>
      <c r="E27" s="10">
        <f t="shared" si="1"/>
        <v>-2.6541935483870967E-2</v>
      </c>
      <c r="F27" s="11">
        <f t="shared" si="2"/>
        <v>903.26299354838716</v>
      </c>
      <c r="G27" s="12">
        <f t="shared" si="7"/>
        <v>4.345806451612904E-2</v>
      </c>
      <c r="H27" s="28">
        <v>-4.3499999999999997E-2</v>
      </c>
      <c r="I27" s="9">
        <v>24</v>
      </c>
      <c r="J27" s="21">
        <v>902.22</v>
      </c>
      <c r="K27" s="17">
        <f>K25+25</f>
        <v>71350</v>
      </c>
      <c r="L27" s="10">
        <f t="shared" si="3"/>
        <v>-4.345806451612904E-2</v>
      </c>
      <c r="M27" s="29">
        <v>-4.7E-2</v>
      </c>
      <c r="N27" s="9">
        <v>6</v>
      </c>
      <c r="O27" s="11">
        <f t="shared" si="4"/>
        <v>901.95925161290324</v>
      </c>
      <c r="P27" s="18"/>
    </row>
    <row r="28" spans="2:16" x14ac:dyDescent="0.25">
      <c r="B28" s="8">
        <f t="shared" si="0"/>
        <v>903.47433548387096</v>
      </c>
      <c r="C28" s="9">
        <v>3</v>
      </c>
      <c r="D28" s="29">
        <v>3.4599999999999999E-2</v>
      </c>
      <c r="E28" s="10">
        <f t="shared" si="1"/>
        <v>-3.4283870967741936E-2</v>
      </c>
      <c r="F28" s="11">
        <f t="shared" si="2"/>
        <v>903.5771870967742</v>
      </c>
      <c r="G28" s="12">
        <f t="shared" si="7"/>
        <v>3.571612903225807E-2</v>
      </c>
      <c r="H28" s="28">
        <v>-3.5700000000000003E-2</v>
      </c>
      <c r="I28" s="9">
        <v>24</v>
      </c>
      <c r="J28" s="21">
        <v>902.72</v>
      </c>
      <c r="K28" s="17">
        <f t="shared" si="6"/>
        <v>71375</v>
      </c>
      <c r="L28" s="10">
        <f t="shared" si="3"/>
        <v>-0.04</v>
      </c>
      <c r="M28" s="29">
        <v>-0.04</v>
      </c>
      <c r="N28" s="9">
        <v>6</v>
      </c>
      <c r="O28" s="11">
        <f t="shared" si="4"/>
        <v>902.48</v>
      </c>
      <c r="P28" s="18"/>
    </row>
    <row r="29" spans="2:16" x14ac:dyDescent="0.25">
      <c r="B29" s="8">
        <f t="shared" si="0"/>
        <v>903.77138064516134</v>
      </c>
      <c r="C29" s="9">
        <v>3</v>
      </c>
      <c r="D29" s="29">
        <v>0.04</v>
      </c>
      <c r="E29" s="10">
        <f t="shared" si="1"/>
        <v>-0.04</v>
      </c>
      <c r="F29" s="11">
        <f t="shared" si="2"/>
        <v>903.89138064516135</v>
      </c>
      <c r="G29" s="12">
        <f t="shared" si="7"/>
        <v>2.7974193548387101E-2</v>
      </c>
      <c r="H29" s="28">
        <v>-2.8000000000000001E-2</v>
      </c>
      <c r="I29" s="9">
        <v>24</v>
      </c>
      <c r="J29" s="21">
        <v>903.22</v>
      </c>
      <c r="K29" s="17">
        <f t="shared" si="6"/>
        <v>71400</v>
      </c>
      <c r="L29" s="10">
        <f t="shared" si="3"/>
        <v>-0.04</v>
      </c>
      <c r="M29" s="29">
        <v>-0.04</v>
      </c>
      <c r="N29" s="9">
        <v>6</v>
      </c>
      <c r="O29" s="11">
        <f t="shared" si="4"/>
        <v>902.98</v>
      </c>
      <c r="P29" s="18"/>
    </row>
    <row r="30" spans="2:16" x14ac:dyDescent="0.25">
      <c r="B30" s="8">
        <f t="shared" si="0"/>
        <v>904.08557419354838</v>
      </c>
      <c r="C30" s="9">
        <v>3</v>
      </c>
      <c r="D30" s="29">
        <v>0.04</v>
      </c>
      <c r="E30" s="10">
        <f t="shared" si="1"/>
        <v>-0.04</v>
      </c>
      <c r="F30" s="11">
        <f t="shared" si="2"/>
        <v>904.20557419354839</v>
      </c>
      <c r="G30" s="12">
        <f t="shared" si="7"/>
        <v>2.0232258064516132E-2</v>
      </c>
      <c r="H30" s="28">
        <v>-2.0199999999999999E-2</v>
      </c>
      <c r="I30" s="9">
        <v>24</v>
      </c>
      <c r="J30" s="21">
        <v>903.72</v>
      </c>
      <c r="K30" s="17">
        <f t="shared" si="6"/>
        <v>71425</v>
      </c>
      <c r="L30" s="10">
        <f t="shared" si="3"/>
        <v>-0.04</v>
      </c>
      <c r="M30" s="29">
        <v>-4.02E-2</v>
      </c>
      <c r="N30" s="9">
        <v>6</v>
      </c>
      <c r="O30" s="11">
        <f t="shared" si="4"/>
        <v>903.48</v>
      </c>
      <c r="P30" s="18"/>
    </row>
    <row r="31" spans="2:16" x14ac:dyDescent="0.25">
      <c r="B31" s="8">
        <f t="shared" si="0"/>
        <v>904.40976774193553</v>
      </c>
      <c r="C31" s="9">
        <v>3</v>
      </c>
      <c r="D31" s="29">
        <v>3.5000000000000003E-2</v>
      </c>
      <c r="E31" s="10">
        <f t="shared" si="1"/>
        <v>-0.04</v>
      </c>
      <c r="F31" s="11">
        <f t="shared" si="2"/>
        <v>904.52976774193553</v>
      </c>
      <c r="G31" s="12">
        <f t="shared" si="7"/>
        <v>1.2490322580645162E-2</v>
      </c>
      <c r="H31" s="28">
        <v>-1.2500000000000001E-2</v>
      </c>
      <c r="I31" s="9">
        <v>24</v>
      </c>
      <c r="J31" s="21">
        <v>904.23</v>
      </c>
      <c r="K31" s="17">
        <f t="shared" si="6"/>
        <v>71450</v>
      </c>
      <c r="L31" s="10">
        <f t="shared" si="3"/>
        <v>-0.04</v>
      </c>
      <c r="M31" s="29">
        <v>-0.04</v>
      </c>
      <c r="N31" s="9">
        <v>6</v>
      </c>
      <c r="O31" s="11">
        <f t="shared" si="4"/>
        <v>903.99</v>
      </c>
      <c r="P31" s="18"/>
    </row>
    <row r="32" spans="2:16" x14ac:dyDescent="0.25">
      <c r="B32" s="8">
        <f t="shared" si="0"/>
        <v>904.72396129032256</v>
      </c>
      <c r="C32" s="9">
        <v>3</v>
      </c>
      <c r="D32" s="29">
        <v>0.04</v>
      </c>
      <c r="E32" s="10">
        <f t="shared" si="1"/>
        <v>-0.04</v>
      </c>
      <c r="F32" s="11">
        <f t="shared" si="2"/>
        <v>904.84396129032257</v>
      </c>
      <c r="G32" s="12">
        <f t="shared" si="7"/>
        <v>4.7483870967741934E-3</v>
      </c>
      <c r="H32" s="28">
        <v>-4.7000000000000002E-3</v>
      </c>
      <c r="I32" s="9">
        <v>24</v>
      </c>
      <c r="J32" s="21">
        <v>904.73</v>
      </c>
      <c r="K32" s="17">
        <f t="shared" si="6"/>
        <v>71475</v>
      </c>
      <c r="L32" s="10">
        <f t="shared" si="3"/>
        <v>-0.04</v>
      </c>
      <c r="M32" s="29">
        <v>-0.04</v>
      </c>
      <c r="N32" s="9">
        <v>6</v>
      </c>
      <c r="O32" s="11">
        <f t="shared" si="4"/>
        <v>904.49</v>
      </c>
      <c r="P32" s="18"/>
    </row>
    <row r="33" spans="2:16" x14ac:dyDescent="0.25">
      <c r="B33" s="8">
        <f t="shared" si="0"/>
        <v>905.03815483870972</v>
      </c>
      <c r="C33" s="9">
        <v>3</v>
      </c>
      <c r="D33" s="29">
        <v>0.04</v>
      </c>
      <c r="E33" s="10">
        <f t="shared" si="1"/>
        <v>-0.04</v>
      </c>
      <c r="F33" s="11">
        <f t="shared" si="2"/>
        <v>905.15815483870972</v>
      </c>
      <c r="G33" s="12">
        <f t="shared" si="7"/>
        <v>-2.9935483870967752E-3</v>
      </c>
      <c r="H33" s="28">
        <v>3.0000000000000001E-3</v>
      </c>
      <c r="I33" s="9">
        <v>24</v>
      </c>
      <c r="J33" s="21">
        <v>905.23</v>
      </c>
      <c r="K33" s="17">
        <f>K32+25</f>
        <v>71500</v>
      </c>
      <c r="L33" s="10">
        <f t="shared" si="3"/>
        <v>-0.04</v>
      </c>
      <c r="M33" s="29">
        <v>-0.04</v>
      </c>
      <c r="N33" s="9">
        <v>6</v>
      </c>
      <c r="O33" s="11">
        <f t="shared" si="4"/>
        <v>904.99</v>
      </c>
      <c r="P33" s="18"/>
    </row>
    <row r="34" spans="2:16" x14ac:dyDescent="0.25">
      <c r="B34" s="8">
        <f t="shared" si="0"/>
        <v>905.35234838709675</v>
      </c>
      <c r="C34" s="9">
        <v>3</v>
      </c>
      <c r="D34" s="29">
        <v>0.04</v>
      </c>
      <c r="E34" s="10">
        <f t="shared" si="1"/>
        <v>-0.04</v>
      </c>
      <c r="F34" s="11">
        <f t="shared" si="2"/>
        <v>905.47234838709676</v>
      </c>
      <c r="G34" s="12">
        <f t="shared" si="7"/>
        <v>-1.0735483870967743E-2</v>
      </c>
      <c r="H34" s="28">
        <v>1.0699999999999999E-2</v>
      </c>
      <c r="I34" s="9">
        <v>24</v>
      </c>
      <c r="J34" s="21">
        <v>905.73</v>
      </c>
      <c r="K34" s="17">
        <f t="shared" si="6"/>
        <v>71525</v>
      </c>
      <c r="L34" s="10">
        <f t="shared" si="3"/>
        <v>-0.04</v>
      </c>
      <c r="M34" s="29">
        <v>-0.04</v>
      </c>
      <c r="N34" s="9">
        <v>6</v>
      </c>
      <c r="O34" s="11">
        <f t="shared" si="4"/>
        <v>905.49</v>
      </c>
      <c r="P34" s="18"/>
    </row>
    <row r="35" spans="2:16" x14ac:dyDescent="0.25">
      <c r="B35" s="8">
        <f t="shared" si="0"/>
        <v>905.56600000000003</v>
      </c>
      <c r="C35" s="9">
        <v>3</v>
      </c>
      <c r="D35" s="29">
        <v>0.04</v>
      </c>
      <c r="E35" s="10">
        <f t="shared" si="1"/>
        <v>-0.04</v>
      </c>
      <c r="F35" s="11">
        <f t="shared" si="2"/>
        <v>905.68600000000004</v>
      </c>
      <c r="G35" s="12">
        <v>-1.6E-2</v>
      </c>
      <c r="H35" s="28">
        <v>-1.6E-2</v>
      </c>
      <c r="I35" s="9">
        <v>24</v>
      </c>
      <c r="J35" s="21">
        <v>906.07</v>
      </c>
      <c r="K35" s="19">
        <v>71542</v>
      </c>
      <c r="L35" s="10">
        <f t="shared" si="3"/>
        <v>-0.04</v>
      </c>
      <c r="M35" s="29">
        <v>-0.04</v>
      </c>
      <c r="N35" s="9">
        <v>6</v>
      </c>
      <c r="O35" s="11">
        <f t="shared" si="4"/>
        <v>905.83</v>
      </c>
      <c r="P35" s="18" t="s">
        <v>9</v>
      </c>
    </row>
    <row r="36" spans="2:16" x14ac:dyDescent="0.25">
      <c r="B36" s="8">
        <f t="shared" si="0"/>
        <v>905.68600000000004</v>
      </c>
      <c r="C36" s="9">
        <v>3</v>
      </c>
      <c r="D36" s="29">
        <v>0.04</v>
      </c>
      <c r="E36" s="10">
        <f t="shared" si="1"/>
        <v>-0.04</v>
      </c>
      <c r="F36" s="11">
        <f t="shared" si="2"/>
        <v>905.80600000000004</v>
      </c>
      <c r="G36" s="12">
        <v>-1.6E-2</v>
      </c>
      <c r="H36" s="28">
        <v>-1.6E-2</v>
      </c>
      <c r="I36" s="9">
        <v>24</v>
      </c>
      <c r="J36" s="21">
        <v>906.19</v>
      </c>
      <c r="K36" s="19">
        <v>71548.210000000006</v>
      </c>
      <c r="L36" s="10">
        <f t="shared" si="3"/>
        <v>-0.04</v>
      </c>
      <c r="M36" s="29">
        <v>-0.04</v>
      </c>
      <c r="N36" s="9">
        <v>6</v>
      </c>
      <c r="O36" s="11">
        <f t="shared" si="4"/>
        <v>905.95</v>
      </c>
      <c r="P36" s="18" t="s">
        <v>10</v>
      </c>
    </row>
    <row r="37" spans="2:16" x14ac:dyDescent="0.25">
      <c r="B37" s="8">
        <f t="shared" si="0"/>
        <v>905.726</v>
      </c>
      <c r="C37" s="9">
        <v>3</v>
      </c>
      <c r="D37" s="29">
        <v>0.04</v>
      </c>
      <c r="E37" s="10">
        <f t="shared" si="1"/>
        <v>-0.04</v>
      </c>
      <c r="F37" s="11">
        <f t="shared" si="2"/>
        <v>905.846</v>
      </c>
      <c r="G37" s="12">
        <v>-1.6E-2</v>
      </c>
      <c r="H37" s="28">
        <v>-1.6E-2</v>
      </c>
      <c r="I37" s="9">
        <v>24</v>
      </c>
      <c r="J37" s="21">
        <v>906.23</v>
      </c>
      <c r="K37" s="17">
        <f>K34+25</f>
        <v>71550</v>
      </c>
      <c r="L37" s="10">
        <f t="shared" si="3"/>
        <v>-0.04</v>
      </c>
      <c r="M37" s="29">
        <v>-0.04</v>
      </c>
      <c r="N37" s="9">
        <v>6</v>
      </c>
      <c r="O37" s="11">
        <f t="shared" si="4"/>
        <v>905.99</v>
      </c>
      <c r="P37" s="18"/>
    </row>
    <row r="38" spans="2:16" x14ac:dyDescent="0.25">
      <c r="B38" s="8">
        <f t="shared" si="0"/>
        <v>906.226</v>
      </c>
      <c r="C38" s="9">
        <v>3</v>
      </c>
      <c r="D38" s="29">
        <v>0.04</v>
      </c>
      <c r="E38" s="10">
        <f t="shared" si="1"/>
        <v>-0.04</v>
      </c>
      <c r="F38" s="11">
        <f t="shared" si="2"/>
        <v>906.346</v>
      </c>
      <c r="G38" s="12">
        <v>-1.6E-2</v>
      </c>
      <c r="H38" s="28">
        <v>-1.6E-2</v>
      </c>
      <c r="I38" s="9">
        <v>24</v>
      </c>
      <c r="J38" s="21">
        <v>906.73</v>
      </c>
      <c r="K38" s="17">
        <f t="shared" si="6"/>
        <v>71575</v>
      </c>
      <c r="L38" s="10">
        <f t="shared" si="3"/>
        <v>-0.04</v>
      </c>
      <c r="M38" s="29">
        <v>-0.04</v>
      </c>
      <c r="N38" s="9">
        <v>6</v>
      </c>
      <c r="O38" s="11">
        <f t="shared" si="4"/>
        <v>906.49</v>
      </c>
      <c r="P38" s="18"/>
    </row>
    <row r="39" spans="2:16" x14ac:dyDescent="0.25">
      <c r="B39" s="8">
        <f t="shared" si="0"/>
        <v>906.726</v>
      </c>
      <c r="C39" s="9">
        <v>3</v>
      </c>
      <c r="D39" s="29">
        <v>0.04</v>
      </c>
      <c r="E39" s="10">
        <f t="shared" si="1"/>
        <v>-0.04</v>
      </c>
      <c r="F39" s="11">
        <f t="shared" si="2"/>
        <v>906.846</v>
      </c>
      <c r="G39" s="12">
        <v>-1.6E-2</v>
      </c>
      <c r="H39" s="28">
        <v>-1.6E-2</v>
      </c>
      <c r="I39" s="9">
        <v>24</v>
      </c>
      <c r="J39" s="21">
        <v>907.23</v>
      </c>
      <c r="K39" s="17">
        <f t="shared" si="6"/>
        <v>71600</v>
      </c>
      <c r="L39" s="10">
        <f t="shared" si="3"/>
        <v>-0.04</v>
      </c>
      <c r="M39" s="29">
        <v>-0.04</v>
      </c>
      <c r="N39" s="9">
        <v>6</v>
      </c>
      <c r="O39" s="11">
        <f t="shared" si="4"/>
        <v>906.99</v>
      </c>
      <c r="P39" s="18"/>
    </row>
    <row r="40" spans="2:16" x14ac:dyDescent="0.25">
      <c r="B40" s="8">
        <f t="shared" si="0"/>
        <v>907.06600000000003</v>
      </c>
      <c r="C40" s="9">
        <v>3</v>
      </c>
      <c r="D40" s="29">
        <v>0.04</v>
      </c>
      <c r="E40" s="10">
        <f t="shared" si="1"/>
        <v>-0.04</v>
      </c>
      <c r="F40" s="11">
        <f t="shared" si="2"/>
        <v>907.18600000000004</v>
      </c>
      <c r="G40" s="12">
        <v>-1.6E-2</v>
      </c>
      <c r="H40" s="28">
        <v>-1.6E-2</v>
      </c>
      <c r="I40" s="9">
        <v>24</v>
      </c>
      <c r="J40" s="21">
        <v>907.57</v>
      </c>
      <c r="K40" s="19">
        <v>71617</v>
      </c>
      <c r="L40" s="10">
        <f t="shared" si="3"/>
        <v>-0.04</v>
      </c>
      <c r="M40" s="29">
        <v>-0.04</v>
      </c>
      <c r="N40" s="9">
        <v>6</v>
      </c>
      <c r="O40" s="11">
        <f t="shared" si="4"/>
        <v>907.33</v>
      </c>
      <c r="P40" s="18" t="s">
        <v>11</v>
      </c>
    </row>
    <row r="41" spans="2:16" x14ac:dyDescent="0.25">
      <c r="B41" s="8">
        <f t="shared" si="0"/>
        <v>907.25920300751886</v>
      </c>
      <c r="C41" s="9">
        <v>3</v>
      </c>
      <c r="D41" s="29">
        <v>0.04</v>
      </c>
      <c r="E41" s="10">
        <f t="shared" si="1"/>
        <v>-0.04</v>
      </c>
      <c r="F41" s="11">
        <f t="shared" si="2"/>
        <v>907.37920300751887</v>
      </c>
      <c r="G41" s="12">
        <f>G40-((($G$40-$G$47)/($K$47-$K$40))*(K41-K40))</f>
        <v>-1.4616541353383458E-2</v>
      </c>
      <c r="H41" s="28">
        <v>-1.46E-2</v>
      </c>
      <c r="I41" s="9">
        <v>24</v>
      </c>
      <c r="J41" s="21">
        <v>907.73</v>
      </c>
      <c r="K41" s="17">
        <f>K39+25</f>
        <v>71625</v>
      </c>
      <c r="L41" s="10">
        <f t="shared" si="3"/>
        <v>-0.04</v>
      </c>
      <c r="M41" s="29">
        <v>-0.04</v>
      </c>
      <c r="N41" s="9">
        <v>6</v>
      </c>
      <c r="O41" s="11">
        <f t="shared" si="4"/>
        <v>907.49</v>
      </c>
      <c r="P41" s="18"/>
    </row>
    <row r="42" spans="2:16" x14ac:dyDescent="0.25">
      <c r="B42" s="8">
        <f t="shared" si="0"/>
        <v>907.7644932330827</v>
      </c>
      <c r="C42" s="9">
        <v>3</v>
      </c>
      <c r="D42" s="29">
        <v>0.04</v>
      </c>
      <c r="E42" s="10">
        <f t="shared" si="1"/>
        <v>-0.04</v>
      </c>
      <c r="F42" s="11">
        <f t="shared" si="2"/>
        <v>907.88449323308271</v>
      </c>
      <c r="G42" s="12">
        <f t="shared" ref="G42:G46" si="8">G41-((($G$40-$G$47)/($K$47-$K$40))*(K42-K41))</f>
        <v>-1.1062781954886714E-2</v>
      </c>
      <c r="H42" s="28">
        <v>-1.41E-2</v>
      </c>
      <c r="I42" s="9">
        <v>24</v>
      </c>
      <c r="J42" s="21">
        <v>908.15</v>
      </c>
      <c r="K42" s="19">
        <v>71645.55</v>
      </c>
      <c r="L42" s="10">
        <f t="shared" si="3"/>
        <v>-0.04</v>
      </c>
      <c r="M42" s="29">
        <v>-0.04</v>
      </c>
      <c r="N42" s="9">
        <v>6</v>
      </c>
      <c r="O42" s="11">
        <f t="shared" si="4"/>
        <v>907.91</v>
      </c>
      <c r="P42" s="18" t="s">
        <v>12</v>
      </c>
    </row>
    <row r="43" spans="2:16" x14ac:dyDescent="0.25">
      <c r="B43" s="8">
        <f t="shared" si="0"/>
        <v>907.78296240601503</v>
      </c>
      <c r="C43" s="9">
        <v>3</v>
      </c>
      <c r="D43" s="29">
        <v>0.04</v>
      </c>
      <c r="E43" s="10">
        <f t="shared" si="1"/>
        <v>-0.04</v>
      </c>
      <c r="F43" s="11">
        <f t="shared" si="2"/>
        <v>907.90296240601504</v>
      </c>
      <c r="G43" s="12">
        <f t="shared" si="8"/>
        <v>-1.0293233082706766E-2</v>
      </c>
      <c r="H43" s="28">
        <v>-1.03E-2</v>
      </c>
      <c r="I43" s="9">
        <v>24</v>
      </c>
      <c r="J43" s="21">
        <v>908.15</v>
      </c>
      <c r="K43" s="17">
        <f>K41+25</f>
        <v>71650</v>
      </c>
      <c r="L43" s="10">
        <f t="shared" si="3"/>
        <v>-0.04</v>
      </c>
      <c r="M43" s="29">
        <v>-0.04</v>
      </c>
      <c r="N43" s="9">
        <v>6</v>
      </c>
      <c r="O43" s="11">
        <f t="shared" si="4"/>
        <v>907.91</v>
      </c>
      <c r="P43" s="18"/>
    </row>
    <row r="44" spans="2:16" x14ac:dyDescent="0.25">
      <c r="B44" s="8">
        <f t="shared" si="0"/>
        <v>907.97672180451127</v>
      </c>
      <c r="C44" s="9">
        <v>3</v>
      </c>
      <c r="D44" s="29">
        <v>0.04</v>
      </c>
      <c r="E44" s="10">
        <f t="shared" si="1"/>
        <v>-0.04</v>
      </c>
      <c r="F44" s="11">
        <f t="shared" si="2"/>
        <v>908.09672180451128</v>
      </c>
      <c r="G44" s="12">
        <f t="shared" si="8"/>
        <v>-5.969924812030074E-3</v>
      </c>
      <c r="H44" s="28">
        <v>-6.0000000000000001E-3</v>
      </c>
      <c r="I44" s="9">
        <v>24</v>
      </c>
      <c r="J44" s="21">
        <v>908.24</v>
      </c>
      <c r="K44" s="17">
        <f t="shared" si="6"/>
        <v>71675</v>
      </c>
      <c r="L44" s="10">
        <f t="shared" si="3"/>
        <v>-0.04</v>
      </c>
      <c r="M44" s="29">
        <v>-0.04</v>
      </c>
      <c r="N44" s="9">
        <v>6</v>
      </c>
      <c r="O44" s="11">
        <f t="shared" si="4"/>
        <v>908</v>
      </c>
      <c r="P44" s="18"/>
    </row>
    <row r="45" spans="2:16" x14ac:dyDescent="0.25">
      <c r="B45" s="8">
        <f t="shared" si="0"/>
        <v>909.08048120300748</v>
      </c>
      <c r="C45" s="9">
        <v>3</v>
      </c>
      <c r="D45" s="29">
        <v>0.04</v>
      </c>
      <c r="E45" s="10">
        <f t="shared" si="1"/>
        <v>-0.04</v>
      </c>
      <c r="F45" s="11">
        <f t="shared" si="2"/>
        <v>909.20048120300748</v>
      </c>
      <c r="G45" s="12">
        <f t="shared" si="8"/>
        <v>-1.6466165413533823E-3</v>
      </c>
      <c r="H45" s="28">
        <v>-1.6000000000000001E-3</v>
      </c>
      <c r="I45" s="9">
        <v>24</v>
      </c>
      <c r="J45" s="21">
        <v>909.24</v>
      </c>
      <c r="K45" s="17">
        <f t="shared" si="6"/>
        <v>71700</v>
      </c>
      <c r="L45" s="10">
        <f t="shared" si="3"/>
        <v>-0.04</v>
      </c>
      <c r="M45" s="29">
        <v>-0.04</v>
      </c>
      <c r="N45" s="9">
        <v>6</v>
      </c>
      <c r="O45" s="11">
        <f t="shared" si="4"/>
        <v>909</v>
      </c>
      <c r="P45" s="18"/>
    </row>
    <row r="46" spans="2:16" x14ac:dyDescent="0.25">
      <c r="B46" s="8">
        <f t="shared" si="0"/>
        <v>909.6842406015038</v>
      </c>
      <c r="C46" s="9">
        <v>3</v>
      </c>
      <c r="D46" s="29">
        <v>0.04</v>
      </c>
      <c r="E46" s="10">
        <f t="shared" si="1"/>
        <v>-0.04</v>
      </c>
      <c r="F46" s="11">
        <f t="shared" si="2"/>
        <v>909.80424060150381</v>
      </c>
      <c r="G46" s="12">
        <f t="shared" si="8"/>
        <v>2.6766917293233094E-3</v>
      </c>
      <c r="H46" s="28">
        <v>-2.7000000000000001E-3</v>
      </c>
      <c r="I46" s="9">
        <v>24</v>
      </c>
      <c r="J46" s="21">
        <v>909.74</v>
      </c>
      <c r="K46" s="17">
        <f>K45+25</f>
        <v>71725</v>
      </c>
      <c r="L46" s="10">
        <f t="shared" si="3"/>
        <v>-0.04</v>
      </c>
      <c r="M46" s="29">
        <v>-0.04</v>
      </c>
      <c r="N46" s="9">
        <v>6</v>
      </c>
      <c r="O46" s="11">
        <f t="shared" si="4"/>
        <v>909.5</v>
      </c>
      <c r="P46" s="18"/>
    </row>
    <row r="47" spans="2:16" x14ac:dyDescent="0.25">
      <c r="B47" s="8">
        <f t="shared" si="0"/>
        <v>910.09764000000007</v>
      </c>
      <c r="C47" s="9">
        <v>7.7590000000000003</v>
      </c>
      <c r="D47" s="29">
        <v>0.04</v>
      </c>
      <c r="E47" s="10">
        <f t="shared" si="1"/>
        <v>-0.04</v>
      </c>
      <c r="F47" s="11">
        <f t="shared" si="2"/>
        <v>910.40800000000002</v>
      </c>
      <c r="G47" s="12">
        <v>7.0000000000000001E-3</v>
      </c>
      <c r="H47" s="28">
        <v>-7.0000000000000001E-3</v>
      </c>
      <c r="I47" s="9">
        <v>24</v>
      </c>
      <c r="J47" s="21">
        <v>910.24</v>
      </c>
      <c r="K47" s="17">
        <f>K46+25</f>
        <v>71750</v>
      </c>
      <c r="L47" s="10">
        <f t="shared" si="3"/>
        <v>-0.04</v>
      </c>
      <c r="M47" s="29">
        <v>-0.04</v>
      </c>
      <c r="N47" s="9">
        <v>6</v>
      </c>
      <c r="O47" s="11">
        <f t="shared" si="4"/>
        <v>910</v>
      </c>
      <c r="P47" s="18"/>
    </row>
    <row r="48" spans="2:16" x14ac:dyDescent="0.25">
      <c r="B48" s="31" t="s">
        <v>13</v>
      </c>
      <c r="C48" s="32"/>
      <c r="D48" s="32"/>
      <c r="E48" s="32"/>
      <c r="F48" s="32"/>
      <c r="G48" s="32"/>
      <c r="H48" s="32"/>
      <c r="I48" s="32"/>
      <c r="J48" s="22">
        <v>910.74</v>
      </c>
      <c r="K48" s="17">
        <f>K47+25</f>
        <v>71775</v>
      </c>
      <c r="L48" s="35" t="s">
        <v>13</v>
      </c>
      <c r="M48" s="35"/>
      <c r="N48" s="35"/>
      <c r="O48" s="35"/>
      <c r="P48" s="18"/>
    </row>
    <row r="49" spans="2:16" ht="15.75" thickBot="1" x14ac:dyDescent="0.3">
      <c r="B49" s="33"/>
      <c r="C49" s="34"/>
      <c r="D49" s="34"/>
      <c r="E49" s="34"/>
      <c r="F49" s="34"/>
      <c r="G49" s="34"/>
      <c r="H49" s="34"/>
      <c r="I49" s="34"/>
      <c r="J49" s="24">
        <v>911.24</v>
      </c>
      <c r="K49" s="25" t="s">
        <v>21</v>
      </c>
      <c r="L49" s="36"/>
      <c r="M49" s="36"/>
      <c r="N49" s="36"/>
      <c r="O49" s="36"/>
      <c r="P49" s="26"/>
    </row>
    <row r="50" spans="2:16" x14ac:dyDescent="0.2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7"/>
    </row>
  </sheetData>
  <mergeCells count="3">
    <mergeCell ref="B1:P1"/>
    <mergeCell ref="B48:I49"/>
    <mergeCell ref="L48:O49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Ramp B</vt:lpstr>
      <vt:lpstr>Ramp B (UNEDITED)</vt:lpstr>
      <vt:lpstr>'Ramp B'!Print_Area</vt:lpstr>
      <vt:lpstr>'Ramp B (UNEDITED)'!Print_Area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Lutz</dc:creator>
  <cp:lastModifiedBy>Jason Lutz</cp:lastModifiedBy>
  <dcterms:created xsi:type="dcterms:W3CDTF">2022-09-29T16:17:41Z</dcterms:created>
  <dcterms:modified xsi:type="dcterms:W3CDTF">2023-07-23T15:49:00Z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